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pi.box.com/wopi/files/2107148586882/WOPIServiceId_TP_BOX_2/WOPIUserId_-/"/>
    </mc:Choice>
  </mc:AlternateContent>
  <xr:revisionPtr revIDLastSave="6" documentId="13_ncr:1_{AE7051AB-2A2B-443D-A096-315E843F5A08}" xr6:coauthVersionLast="47" xr6:coauthVersionMax="47" xr10:uidLastSave="{9A2B1B25-DB14-40E6-82F7-D8AE2A9B3118}"/>
  <bookViews>
    <workbookView xWindow="19090" yWindow="-110" windowWidth="38620" windowHeight="21100" tabRatio="500" activeTab="1" xr2:uid="{00000000-000D-0000-FFFF-FFFF00000000}"/>
  </bookViews>
  <sheets>
    <sheet name="CAPACITE TECHNIQUE" sheetId="2" r:id="rId1"/>
    <sheet name="CAPACITE ECONOMIQUE" sheetId="1" r:id="rId2"/>
  </sheets>
  <definedNames>
    <definedName name="_xlnm.Print_Area" localSheetId="1">'CAPACITE ECONOMIQUE'!$A$1:$F$20</definedName>
    <definedName name="_xlnm.Print_Area" localSheetId="0">'CAPACITE TECHNIQUE'!$A$1:$Z$68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1" l="1"/>
  <c r="F7" i="1"/>
  <c r="A39" i="2"/>
  <c r="A27" i="2"/>
  <c r="A66" i="2" l="1"/>
  <c r="A63" i="2"/>
  <c r="A60" i="2"/>
  <c r="A57" i="2"/>
  <c r="A54" i="2"/>
  <c r="A51" i="2"/>
  <c r="A48" i="2"/>
  <c r="A45" i="2"/>
  <c r="A42" i="2"/>
  <c r="A33" i="2"/>
  <c r="A30" i="2"/>
  <c r="E18" i="1"/>
  <c r="D18" i="1"/>
  <c r="C18" i="1"/>
  <c r="F17" i="1"/>
  <c r="F16" i="1"/>
  <c r="F15" i="1"/>
  <c r="F14" i="1"/>
  <c r="F13" i="1"/>
  <c r="F12" i="1"/>
  <c r="F11" i="1"/>
  <c r="F10" i="1"/>
  <c r="F9" i="1"/>
  <c r="F8" i="1"/>
</calcChain>
</file>

<file path=xl/sharedStrings.xml><?xml version="1.0" encoding="utf-8"?>
<sst xmlns="http://schemas.openxmlformats.org/spreadsheetml/2006/main" count="323" uniqueCount="53">
  <si>
    <t xml:space="preserve">Nom des sociétés </t>
  </si>
  <si>
    <t>Statut des sociétés (mandataire, cotraitant, sous-traitant, opérateur lié)</t>
  </si>
  <si>
    <t xml:space="preserve">Chiffre d'affaires sur 3 exercices par membre </t>
  </si>
  <si>
    <t>Chiffre d'affaires moyen sur 3 exercices</t>
  </si>
  <si>
    <t>(à compléter)</t>
  </si>
  <si>
    <t>TOTAL</t>
  </si>
  <si>
    <t>* Le présent tableau est à adapter en fonction de la composition du candidat</t>
  </si>
  <si>
    <t>MOYENS HUMAINS ET MATERIELS</t>
  </si>
  <si>
    <t>Compétence représentée par la société  (cases à cocher - plusieurs croix par ligne sont possibles, plusieurs croix par colonnes sont possibles)</t>
  </si>
  <si>
    <t xml:space="preserve">Effectifs moyens annuel </t>
  </si>
  <si>
    <t>Moyens matériels disponibles dans le cadre de l'opération (logiciels, outillage, matériel, équipements…)</t>
  </si>
  <si>
    <t>Acoustique</t>
  </si>
  <si>
    <t>(à cocher)</t>
  </si>
  <si>
    <t>EQUIPE AFFECTEE A L'OPERATION</t>
  </si>
  <si>
    <t>Société</t>
  </si>
  <si>
    <t>Intervenant</t>
  </si>
  <si>
    <t>Phase d'intervention (à cocher)</t>
  </si>
  <si>
    <t>Titre d'études de l'intervenant  (à détailler)</t>
  </si>
  <si>
    <t>Années d'expérience</t>
  </si>
  <si>
    <t>Observations du MOA (ne pas compléter par les groupements)</t>
  </si>
  <si>
    <t xml:space="preserve">Etudes </t>
  </si>
  <si>
    <t>Travaux</t>
  </si>
  <si>
    <t>Exploitation maintenance</t>
  </si>
  <si>
    <t>Compétence constructeur</t>
  </si>
  <si>
    <t xml:space="preserve">Capacité à réaliser des travaux tous corps d'état en construction </t>
  </si>
  <si>
    <t>Maîtrise d'œuvre architecturale avec hautes performances énergétiques ou bâtiments passifs ou bioclimatiques</t>
  </si>
  <si>
    <t>Compétence technique</t>
  </si>
  <si>
    <t>SSI</t>
  </si>
  <si>
    <t>CFO / CFA</t>
  </si>
  <si>
    <t>Exploitation, entretien et maintenance</t>
  </si>
  <si>
    <t>Agent de commissionnement (gestion des énergies et efficacité énergétique)</t>
  </si>
  <si>
    <t>Mainteneur</t>
  </si>
  <si>
    <t>Commissionnement</t>
  </si>
  <si>
    <t>Certifications professionnelles (OPQIBI, QUALIBAT,  certifications CMVP / AFNOR ou équivalent, Inscription à l'ordre des architectes,…..)</t>
  </si>
  <si>
    <t>Capacité à conduire et piloter un projet de conception / réalisation (OPC)</t>
  </si>
  <si>
    <t>ANNEXE 2 - Onglet 2 - PRESENTATION DU GROUPEMENT - CAPACITE ECONOMIQUE ET FINANCIERE</t>
  </si>
  <si>
    <t>ANNEXE 2 - Onglet 1 - PRESENTATION DU GROUPEMENT - CAPACITE TECHNIQUE</t>
  </si>
  <si>
    <t>MARCHE PUBLIC GLOBAL DE PERFORMANCE 
PROJET HIRSCH - CYU TECH</t>
  </si>
  <si>
    <t>Maîtrise d’œuvre urbaine</t>
  </si>
  <si>
    <t>(A compléter
2024)</t>
  </si>
  <si>
    <t>(A compléter
2023)</t>
  </si>
  <si>
    <t xml:space="preserve">Compétence urbanisme, paysage et architecture </t>
  </si>
  <si>
    <t xml:space="preserve">Paysage </t>
  </si>
  <si>
    <t>Voirie et réseaux divers (VRD)</t>
  </si>
  <si>
    <t xml:space="preserve">Structure </t>
  </si>
  <si>
    <t>thermique et énergétique</t>
  </si>
  <si>
    <t xml:space="preserve">environnement et développement durable </t>
  </si>
  <si>
    <t>Paysage</t>
  </si>
  <si>
    <t>(A compléter
2025)</t>
  </si>
  <si>
    <t>Compétences minimales</t>
  </si>
  <si>
    <t>Compétences complémentaires proposées</t>
  </si>
  <si>
    <t>Ajouter les lignes nécessaires</t>
  </si>
  <si>
    <t>Statut des sociétés (mandataire, cotraitant, sous-traitant)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</si>
</sst>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&quot; €&quot;_-;\-* #,##0.00&quot; €&quot;_-;_-* \-??&quot; €&quot;_-;_-@_-"/>
    <numFmt numFmtId="165" formatCode="_-* #,##0.00\ _€_-;\-* #,##0.00\ _€_-;_-* \-??\ _€_-;_-@_-"/>
    <numFmt numFmtId="166" formatCode="_-* #,##0.00\ _F_-;\-* #,##0.00\ _F_-;_-* \-??\ _F_-;_-@_-"/>
    <numFmt numFmtId="167" formatCode="_-* #,##0.00&quot; F&quot;_-;\-* #,##0.00&quot; F&quot;_-;_-* \-??&quot; F&quot;_-;_-@_-"/>
    <numFmt numFmtId="168" formatCode="0\ %"/>
    <numFmt numFmtId="169" formatCode="0.0"/>
  </numFmts>
  <fonts count="22" x14ac:knownFonts="1"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0"/>
      <name val="Verdana"/>
      <family val="2"/>
      <charset val="1"/>
    </font>
    <font>
      <sz val="12"/>
      <color rgb="FF000000"/>
      <name val="Calibri"/>
      <family val="2"/>
      <charset val="1"/>
    </font>
    <font>
      <sz val="9"/>
      <name val="Arial"/>
      <family val="2"/>
      <charset val="1"/>
    </font>
    <font>
      <b/>
      <sz val="28"/>
      <color rgb="FF000000"/>
      <name val="Calibri"/>
      <family val="2"/>
      <charset val="1"/>
    </font>
    <font>
      <b/>
      <sz val="48"/>
      <color rgb="FF000000"/>
      <name val="Calibri"/>
      <family val="2"/>
      <charset val="1"/>
    </font>
    <font>
      <b/>
      <sz val="18"/>
      <color rgb="FFFFFFFF"/>
      <name val="Calibri"/>
      <family val="2"/>
      <charset val="1"/>
    </font>
    <font>
      <b/>
      <sz val="14"/>
      <color rgb="FF1F497D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2"/>
      <color rgb="FFFF0000"/>
      <name val="Arial"/>
      <family val="2"/>
      <charset val="1"/>
    </font>
    <font>
      <sz val="12"/>
      <color rgb="FF000000"/>
      <name val="Arial"/>
      <family val="2"/>
      <charset val="1"/>
    </font>
    <font>
      <i/>
      <sz val="12"/>
      <name val="Arial"/>
      <family val="2"/>
      <charset val="1"/>
    </font>
    <font>
      <sz val="12"/>
      <name val="Arial"/>
      <family val="2"/>
      <charset val="1"/>
    </font>
    <font>
      <b/>
      <i/>
      <sz val="12"/>
      <name val="Calibri"/>
      <family val="2"/>
      <charset val="1"/>
    </font>
    <font>
      <b/>
      <sz val="40"/>
      <color rgb="FF000000"/>
      <name val="Calibri"/>
      <family val="2"/>
      <charset val="1"/>
    </font>
    <font>
      <b/>
      <sz val="14"/>
      <color rgb="FF000000"/>
      <name val="Calibri"/>
      <family val="2"/>
      <charset val="1"/>
    </font>
    <font>
      <sz val="11"/>
      <name val="Calibri"/>
      <family val="2"/>
      <charset val="1"/>
    </font>
    <font>
      <sz val="11"/>
      <color rgb="FF000000"/>
      <name val="Calibri"/>
      <family val="2"/>
      <charset val="1"/>
    </font>
    <font>
      <i/>
      <sz val="10"/>
      <name val="Arial"/>
      <family val="2"/>
      <charset val="1"/>
    </font>
    <font>
      <b/>
      <sz val="36"/>
      <color rgb="FF000000"/>
      <name val="Calibri"/>
      <family val="2"/>
      <charset val="1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2F5597"/>
        <bgColor rgb="FF1F497D"/>
      </patternFill>
    </fill>
    <fill>
      <patternFill patternType="solid">
        <fgColor rgb="FFD0CECE"/>
        <bgColor rgb="FFB4C7E7"/>
      </patternFill>
    </fill>
    <fill>
      <patternFill patternType="solid">
        <fgColor rgb="FFFFFF00"/>
        <bgColor rgb="FFFFFF00"/>
      </patternFill>
    </fill>
    <fill>
      <patternFill patternType="solid">
        <fgColor rgb="FFB4C7E7"/>
        <bgColor rgb="FF99CCFF"/>
      </patternFill>
    </fill>
    <fill>
      <patternFill patternType="solid">
        <fgColor theme="0" tint="-0.14999847407452621"/>
        <bgColor indexed="64"/>
      </patternFill>
    </fill>
  </fills>
  <borders count="5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/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21">
    <xf numFmtId="0" fontId="0" fillId="0" borderId="0"/>
    <xf numFmtId="1" fontId="1" fillId="0" borderId="0">
      <alignment horizontal="center" vertical="center"/>
    </xf>
    <xf numFmtId="164" fontId="18" fillId="0" borderId="0" applyBorder="0" applyProtection="0"/>
    <xf numFmtId="0" fontId="1" fillId="0" borderId="0">
      <alignment vertical="top"/>
    </xf>
    <xf numFmtId="165" fontId="18" fillId="0" borderId="0" applyBorder="0" applyProtection="0"/>
    <xf numFmtId="166" fontId="1" fillId="0" borderId="0" applyBorder="0" applyProtection="0"/>
    <xf numFmtId="165" fontId="18" fillId="0" borderId="0" applyBorder="0" applyProtection="0"/>
    <xf numFmtId="167" fontId="18" fillId="0" borderId="0" applyBorder="0" applyProtection="0"/>
    <xf numFmtId="167" fontId="18" fillId="0" borderId="0" applyBorder="0" applyProtection="0"/>
    <xf numFmtId="164" fontId="18" fillId="0" borderId="0" applyBorder="0" applyProtection="0"/>
    <xf numFmtId="164" fontId="18" fillId="0" borderId="0" applyBorder="0" applyProtection="0"/>
    <xf numFmtId="0" fontId="18" fillId="0" borderId="0"/>
    <xf numFmtId="0" fontId="1" fillId="0" borderId="0"/>
    <xf numFmtId="0" fontId="2" fillId="0" borderId="0"/>
    <xf numFmtId="0" fontId="18" fillId="0" borderId="0"/>
    <xf numFmtId="0" fontId="18" fillId="0" borderId="0"/>
    <xf numFmtId="0" fontId="1" fillId="0" borderId="0"/>
    <xf numFmtId="0" fontId="3" fillId="0" borderId="0"/>
    <xf numFmtId="0" fontId="4" fillId="0" borderId="0"/>
    <xf numFmtId="168" fontId="18" fillId="0" borderId="0" applyBorder="0" applyProtection="0"/>
    <xf numFmtId="168" fontId="18" fillId="0" borderId="0" applyBorder="0" applyProtection="0"/>
  </cellStyleXfs>
  <cellXfs count="101">
    <xf numFmtId="0" fontId="0" fillId="0" borderId="0" xfId="0"/>
    <xf numFmtId="0" fontId="5" fillId="2" borderId="0" xfId="0" applyFont="1" applyFill="1" applyAlignment="1">
      <alignment vertical="top" wrapText="1"/>
    </xf>
    <xf numFmtId="0" fontId="6" fillId="0" borderId="0" xfId="0" applyFont="1" applyAlignment="1">
      <alignment vertical="top" wrapText="1"/>
    </xf>
    <xf numFmtId="0" fontId="3" fillId="0" borderId="0" xfId="17"/>
    <xf numFmtId="0" fontId="8" fillId="0" borderId="0" xfId="17" applyFont="1" applyAlignment="1">
      <alignment horizontal="left"/>
    </xf>
    <xf numFmtId="169" fontId="10" fillId="0" borderId="2" xfId="15" applyNumberFormat="1" applyFont="1" applyBorder="1" applyAlignment="1">
      <alignment horizontal="left" vertical="center"/>
    </xf>
    <xf numFmtId="169" fontId="11" fillId="0" borderId="0" xfId="15" applyNumberFormat="1" applyFont="1" applyAlignment="1">
      <alignment horizontal="right" vertical="center"/>
    </xf>
    <xf numFmtId="0" fontId="18" fillId="0" borderId="0" xfId="15" applyAlignment="1">
      <alignment vertical="center"/>
    </xf>
    <xf numFmtId="0" fontId="12" fillId="0" borderId="3" xfId="18" applyFont="1" applyBorder="1" applyAlignment="1">
      <alignment horizontal="center" vertical="center" wrapText="1"/>
    </xf>
    <xf numFmtId="168" fontId="12" fillId="0" borderId="4" xfId="9" applyNumberFormat="1" applyFont="1" applyBorder="1" applyAlignment="1" applyProtection="1">
      <alignment horizontal="center" vertical="center" wrapText="1"/>
    </xf>
    <xf numFmtId="164" fontId="12" fillId="0" borderId="5" xfId="9" applyFont="1" applyBorder="1" applyAlignment="1" applyProtection="1">
      <alignment horizontal="center" vertical="center" wrapText="1"/>
    </xf>
    <xf numFmtId="164" fontId="12" fillId="0" borderId="6" xfId="9" applyFont="1" applyBorder="1" applyAlignment="1" applyProtection="1">
      <alignment horizontal="center" vertical="center" wrapText="1"/>
    </xf>
    <xf numFmtId="168" fontId="12" fillId="0" borderId="3" xfId="9" applyNumberFormat="1" applyFont="1" applyBorder="1" applyAlignment="1" applyProtection="1">
      <alignment horizontal="center" vertical="center" wrapText="1"/>
    </xf>
    <xf numFmtId="0" fontId="12" fillId="0" borderId="7" xfId="18" applyFont="1" applyBorder="1" applyAlignment="1">
      <alignment horizontal="center" vertical="center" wrapText="1"/>
    </xf>
    <xf numFmtId="0" fontId="12" fillId="0" borderId="8" xfId="18" applyFont="1" applyBorder="1" applyAlignment="1">
      <alignment horizontal="center" vertical="center" wrapText="1"/>
    </xf>
    <xf numFmtId="0" fontId="12" fillId="0" borderId="9" xfId="18" applyFont="1" applyBorder="1" applyAlignment="1">
      <alignment horizontal="center" vertical="center" wrapText="1"/>
    </xf>
    <xf numFmtId="0" fontId="12" fillId="0" borderId="10" xfId="18" applyFont="1" applyBorder="1" applyAlignment="1">
      <alignment horizontal="center" vertical="center" wrapText="1"/>
    </xf>
    <xf numFmtId="0" fontId="13" fillId="0" borderId="8" xfId="18" applyFont="1" applyBorder="1" applyAlignment="1">
      <alignment horizontal="center" vertical="center" wrapText="1"/>
    </xf>
    <xf numFmtId="0" fontId="13" fillId="0" borderId="10" xfId="18" applyFont="1" applyBorder="1" applyAlignment="1">
      <alignment horizontal="center" vertical="center" wrapText="1"/>
    </xf>
    <xf numFmtId="0" fontId="13" fillId="0" borderId="11" xfId="18" applyFont="1" applyBorder="1" applyAlignment="1">
      <alignment horizontal="center" vertical="center" wrapText="1"/>
    </xf>
    <xf numFmtId="0" fontId="13" fillId="0" borderId="12" xfId="18" applyFont="1" applyBorder="1" applyAlignment="1">
      <alignment horizontal="center" vertical="center" wrapText="1"/>
    </xf>
    <xf numFmtId="169" fontId="11" fillId="0" borderId="0" xfId="15" applyNumberFormat="1" applyFont="1" applyAlignment="1">
      <alignment horizontal="center" vertical="center"/>
    </xf>
    <xf numFmtId="0" fontId="18" fillId="0" borderId="0" xfId="15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7" fillId="4" borderId="17" xfId="15" applyFont="1" applyFill="1" applyBorder="1" applyAlignment="1">
      <alignment horizontal="center" vertical="center" textRotation="90" wrapText="1"/>
    </xf>
    <xf numFmtId="0" fontId="17" fillId="4" borderId="18" xfId="15" applyFont="1" applyFill="1" applyBorder="1" applyAlignment="1">
      <alignment horizontal="center" vertical="center" textRotation="90" wrapText="1"/>
    </xf>
    <xf numFmtId="169" fontId="11" fillId="0" borderId="2" xfId="15" applyNumberFormat="1" applyFont="1" applyBorder="1" applyAlignment="1">
      <alignment horizontal="right" vertical="center"/>
    </xf>
    <xf numFmtId="0" fontId="12" fillId="0" borderId="5" xfId="18" applyFont="1" applyBorder="1" applyAlignment="1">
      <alignment horizontal="center" vertical="center" wrapText="1"/>
    </xf>
    <xf numFmtId="0" fontId="12" fillId="0" borderId="11" xfId="18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vertical="center"/>
    </xf>
    <xf numFmtId="0" fontId="0" fillId="0" borderId="37" xfId="0" applyBorder="1" applyAlignment="1">
      <alignment vertical="center"/>
    </xf>
    <xf numFmtId="0" fontId="0" fillId="0" borderId="38" xfId="0" applyBorder="1" applyAlignment="1">
      <alignment vertical="center"/>
    </xf>
    <xf numFmtId="0" fontId="0" fillId="0" borderId="35" xfId="0" applyBorder="1" applyAlignment="1">
      <alignment vertical="center"/>
    </xf>
    <xf numFmtId="0" fontId="0" fillId="0" borderId="0" xfId="0" applyAlignment="1">
      <alignment wrapText="1"/>
    </xf>
    <xf numFmtId="0" fontId="9" fillId="4" borderId="39" xfId="15" applyFont="1" applyFill="1" applyBorder="1" applyAlignment="1">
      <alignment horizontal="center" vertical="center" wrapText="1"/>
    </xf>
    <xf numFmtId="0" fontId="17" fillId="4" borderId="41" xfId="15" applyFont="1" applyFill="1" applyBorder="1" applyAlignment="1">
      <alignment horizontal="center" vertical="center" textRotation="90" wrapText="1"/>
    </xf>
    <xf numFmtId="0" fontId="19" fillId="0" borderId="4" xfId="18" applyFont="1" applyBorder="1" applyAlignment="1">
      <alignment horizontal="center" vertical="center" wrapText="1"/>
    </xf>
    <xf numFmtId="0" fontId="19" fillId="0" borderId="19" xfId="18" applyFont="1" applyBorder="1" applyAlignment="1">
      <alignment horizontal="center" vertical="center" wrapText="1"/>
    </xf>
    <xf numFmtId="0" fontId="19" fillId="0" borderId="5" xfId="18" applyFont="1" applyBorder="1" applyAlignment="1">
      <alignment horizontal="center" vertical="center" wrapText="1"/>
    </xf>
    <xf numFmtId="0" fontId="19" fillId="0" borderId="20" xfId="18" applyFont="1" applyBorder="1" applyAlignment="1">
      <alignment horizontal="center" vertical="center" wrapText="1"/>
    </xf>
    <xf numFmtId="0" fontId="19" fillId="0" borderId="21" xfId="18" applyFont="1" applyBorder="1" applyAlignment="1">
      <alignment horizontal="center" vertical="center" wrapText="1"/>
    </xf>
    <xf numFmtId="0" fontId="19" fillId="0" borderId="22" xfId="18" applyFont="1" applyBorder="1" applyAlignment="1">
      <alignment horizontal="center" vertical="center" wrapText="1"/>
    </xf>
    <xf numFmtId="0" fontId="19" fillId="0" borderId="23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19" fillId="0" borderId="25" xfId="18" applyFont="1" applyBorder="1" applyAlignment="1">
      <alignment horizontal="center" vertical="center" wrapText="1"/>
    </xf>
    <xf numFmtId="0" fontId="19" fillId="0" borderId="26" xfId="18" applyFont="1" applyBorder="1" applyAlignment="1">
      <alignment horizontal="center" vertical="center" wrapText="1"/>
    </xf>
    <xf numFmtId="0" fontId="19" fillId="0" borderId="27" xfId="18" applyFont="1" applyBorder="1" applyAlignment="1">
      <alignment horizontal="center" vertical="center" wrapText="1"/>
    </xf>
    <xf numFmtId="0" fontId="19" fillId="0" borderId="28" xfId="18" applyFont="1" applyBorder="1" applyAlignment="1">
      <alignment horizontal="center" vertical="center" wrapText="1"/>
    </xf>
    <xf numFmtId="0" fontId="19" fillId="0" borderId="29" xfId="18" applyFont="1" applyBorder="1" applyAlignment="1">
      <alignment horizontal="center" vertical="center" wrapText="1"/>
    </xf>
    <xf numFmtId="0" fontId="19" fillId="0" borderId="30" xfId="18" applyFont="1" applyBorder="1" applyAlignment="1">
      <alignment horizontal="center" vertical="center" wrapText="1"/>
    </xf>
    <xf numFmtId="0" fontId="19" fillId="0" borderId="31" xfId="18" applyFont="1" applyBorder="1" applyAlignment="1">
      <alignment horizontal="center" vertical="center" wrapText="1"/>
    </xf>
    <xf numFmtId="0" fontId="19" fillId="0" borderId="32" xfId="18" applyFont="1" applyBorder="1" applyAlignment="1">
      <alignment horizontal="center" vertical="center" wrapText="1"/>
    </xf>
    <xf numFmtId="0" fontId="19" fillId="0" borderId="33" xfId="18" applyFont="1" applyBorder="1" applyAlignment="1">
      <alignment horizontal="center" vertical="center" wrapText="1"/>
    </xf>
    <xf numFmtId="0" fontId="19" fillId="0" borderId="34" xfId="18" applyFont="1" applyBorder="1" applyAlignment="1">
      <alignment horizontal="center" vertical="center" wrapText="1"/>
    </xf>
    <xf numFmtId="0" fontId="0" fillId="4" borderId="36" xfId="0" applyFill="1" applyBorder="1" applyAlignment="1">
      <alignment horizontal="center" vertical="center" wrapText="1"/>
    </xf>
    <xf numFmtId="0" fontId="19" fillId="0" borderId="42" xfId="18" applyFont="1" applyBorder="1" applyAlignment="1">
      <alignment horizontal="center" vertical="center" wrapText="1"/>
    </xf>
    <xf numFmtId="0" fontId="19" fillId="0" borderId="43" xfId="18" applyFont="1" applyBorder="1" applyAlignment="1">
      <alignment horizontal="center" vertical="center" wrapText="1"/>
    </xf>
    <xf numFmtId="0" fontId="19" fillId="0" borderId="44" xfId="18" applyFont="1" applyBorder="1" applyAlignment="1">
      <alignment horizontal="center" vertical="center" wrapText="1"/>
    </xf>
    <xf numFmtId="0" fontId="19" fillId="0" borderId="45" xfId="18" applyFont="1" applyBorder="1" applyAlignment="1">
      <alignment horizontal="center" vertical="center" wrapText="1"/>
    </xf>
    <xf numFmtId="0" fontId="19" fillId="0" borderId="46" xfId="18" applyFont="1" applyBorder="1" applyAlignment="1">
      <alignment horizontal="center" vertical="center" wrapText="1"/>
    </xf>
    <xf numFmtId="0" fontId="19" fillId="0" borderId="47" xfId="18" applyFont="1" applyBorder="1" applyAlignment="1">
      <alignment horizontal="center" vertical="center" wrapText="1"/>
    </xf>
    <xf numFmtId="0" fontId="12" fillId="0" borderId="4" xfId="18" applyFont="1" applyBorder="1" applyAlignment="1">
      <alignment horizontal="center" vertical="center" wrapText="1"/>
    </xf>
    <xf numFmtId="0" fontId="12" fillId="0" borderId="6" xfId="18" applyFont="1" applyBorder="1" applyAlignment="1">
      <alignment horizontal="center" vertical="center" wrapText="1"/>
    </xf>
    <xf numFmtId="0" fontId="12" fillId="0" borderId="23" xfId="18" applyFont="1" applyBorder="1" applyAlignment="1">
      <alignment horizontal="center" vertical="center" wrapText="1"/>
    </xf>
    <xf numFmtId="0" fontId="12" fillId="0" borderId="25" xfId="18" applyFont="1" applyBorder="1" applyAlignment="1">
      <alignment horizontal="center" vertical="center" wrapText="1"/>
    </xf>
    <xf numFmtId="0" fontId="12" fillId="0" borderId="48" xfId="18" applyFont="1" applyBorder="1" applyAlignment="1">
      <alignment horizontal="center" vertical="center" wrapText="1"/>
    </xf>
    <xf numFmtId="0" fontId="12" fillId="0" borderId="32" xfId="18" applyFont="1" applyBorder="1" applyAlignment="1">
      <alignment horizontal="center" vertical="center" wrapText="1"/>
    </xf>
    <xf numFmtId="0" fontId="12" fillId="0" borderId="34" xfId="18" applyFont="1" applyBorder="1" applyAlignment="1">
      <alignment horizontal="center" vertical="center" wrapText="1"/>
    </xf>
    <xf numFmtId="0" fontId="12" fillId="0" borderId="49" xfId="18" applyFont="1" applyBorder="1" applyAlignment="1">
      <alignment horizontal="center" vertical="center" wrapText="1"/>
    </xf>
    <xf numFmtId="164" fontId="12" fillId="7" borderId="13" xfId="9" applyFont="1" applyFill="1" applyBorder="1" applyAlignment="1" applyProtection="1">
      <alignment horizontal="center" vertical="center" wrapText="1"/>
    </xf>
    <xf numFmtId="164" fontId="12" fillId="7" borderId="2" xfId="9" applyFont="1" applyFill="1" applyBorder="1" applyAlignment="1" applyProtection="1">
      <alignment horizontal="center" vertical="center" wrapText="1"/>
    </xf>
    <xf numFmtId="164" fontId="12" fillId="7" borderId="14" xfId="9" applyFont="1" applyFill="1" applyBorder="1" applyAlignment="1" applyProtection="1">
      <alignment horizontal="center" vertical="center" wrapText="1"/>
    </xf>
    <xf numFmtId="164" fontId="12" fillId="7" borderId="1" xfId="9" applyFont="1" applyFill="1" applyBorder="1" applyAlignment="1" applyProtection="1">
      <alignment horizontal="center" vertical="center" wrapText="1"/>
    </xf>
    <xf numFmtId="0" fontId="0" fillId="0" borderId="35" xfId="0" applyBorder="1"/>
    <xf numFmtId="0" fontId="0" fillId="4" borderId="35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 wrapText="1"/>
    </xf>
    <xf numFmtId="0" fontId="21" fillId="4" borderId="35" xfId="0" applyFont="1" applyFill="1" applyBorder="1" applyAlignment="1">
      <alignment horizontal="left" vertical="center"/>
    </xf>
    <xf numFmtId="0" fontId="0" fillId="0" borderId="35" xfId="0" applyBorder="1" applyAlignment="1">
      <alignment horizontal="center" vertical="center" wrapText="1"/>
    </xf>
    <xf numFmtId="0" fontId="9" fillId="4" borderId="15" xfId="15" applyFont="1" applyFill="1" applyBorder="1" applyAlignment="1">
      <alignment horizontal="center" vertical="center" wrapText="1"/>
    </xf>
    <xf numFmtId="0" fontId="9" fillId="4" borderId="18" xfId="15" applyFont="1" applyFill="1" applyBorder="1" applyAlignment="1">
      <alignment horizontal="center" vertical="center" wrapText="1"/>
    </xf>
    <xf numFmtId="0" fontId="9" fillId="4" borderId="40" xfId="15" applyFont="1" applyFill="1" applyBorder="1" applyAlignment="1">
      <alignment horizontal="center" vertical="center" wrapText="1"/>
    </xf>
    <xf numFmtId="0" fontId="9" fillId="4" borderId="2" xfId="15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6" borderId="0" xfId="0" applyFont="1" applyFill="1" applyAlignment="1">
      <alignment horizontal="center"/>
    </xf>
    <xf numFmtId="0" fontId="14" fillId="5" borderId="0" xfId="15" applyFont="1" applyFill="1" applyAlignment="1">
      <alignment horizontal="center" vertical="center"/>
    </xf>
    <xf numFmtId="0" fontId="21" fillId="4" borderId="35" xfId="0" applyFont="1" applyFill="1" applyBorder="1" applyAlignment="1">
      <alignment horizontal="center" vertical="center"/>
    </xf>
    <xf numFmtId="0" fontId="7" fillId="3" borderId="0" xfId="17" applyFont="1" applyFill="1" applyAlignment="1">
      <alignment horizontal="center" vertical="center"/>
    </xf>
    <xf numFmtId="0" fontId="9" fillId="4" borderId="1" xfId="15" applyFont="1" applyFill="1" applyBorder="1" applyAlignment="1">
      <alignment horizontal="center" vertical="center" wrapText="1"/>
    </xf>
    <xf numFmtId="0" fontId="9" fillId="4" borderId="16" xfId="15" applyFont="1" applyFill="1" applyBorder="1" applyAlignment="1">
      <alignment horizontal="center" vertical="center" wrapText="1"/>
    </xf>
    <xf numFmtId="0" fontId="17" fillId="4" borderId="40" xfId="15" applyFont="1" applyFill="1" applyBorder="1" applyAlignment="1">
      <alignment horizontal="center" vertical="center" textRotation="90" wrapText="1"/>
    </xf>
    <xf numFmtId="0" fontId="17" fillId="4" borderId="18" xfId="15" applyFont="1" applyFill="1" applyBorder="1" applyAlignment="1">
      <alignment horizontal="center" vertical="center" textRotation="90" wrapText="1"/>
    </xf>
    <xf numFmtId="0" fontId="19" fillId="0" borderId="42" xfId="18" applyFont="1" applyBorder="1" applyAlignment="1">
      <alignment horizontal="center" vertical="center" wrapText="1"/>
    </xf>
    <xf numFmtId="0" fontId="19" fillId="0" borderId="19" xfId="18" applyFont="1" applyBorder="1" applyAlignment="1">
      <alignment horizontal="center" vertical="center" wrapText="1"/>
    </xf>
    <xf numFmtId="0" fontId="19" fillId="0" borderId="43" xfId="18" applyFont="1" applyBorder="1" applyAlignment="1">
      <alignment horizontal="center" vertical="center" wrapText="1"/>
    </xf>
    <xf numFmtId="0" fontId="19" fillId="0" borderId="24" xfId="18" applyFont="1" applyBorder="1" applyAlignment="1">
      <alignment horizontal="center" vertical="center" wrapText="1"/>
    </xf>
    <xf numFmtId="0" fontId="19" fillId="0" borderId="44" xfId="18" applyFont="1" applyBorder="1" applyAlignment="1">
      <alignment horizontal="center" vertical="center" wrapText="1"/>
    </xf>
    <xf numFmtId="0" fontId="19" fillId="0" borderId="33" xfId="18" applyFont="1" applyBorder="1" applyAlignment="1">
      <alignment horizontal="center" vertical="center" wrapText="1"/>
    </xf>
    <xf numFmtId="0" fontId="9" fillId="4" borderId="1" xfId="15" applyFont="1" applyFill="1" applyBorder="1" applyAlignment="1">
      <alignment horizontal="left" vertical="center" wrapText="1" indent="7"/>
    </xf>
    <xf numFmtId="0" fontId="14" fillId="5" borderId="0" xfId="15" applyFont="1" applyFill="1" applyAlignment="1">
      <alignment horizontal="left" vertical="center"/>
    </xf>
    <xf numFmtId="0" fontId="20" fillId="2" borderId="0" xfId="0" applyFont="1" applyFill="1" applyAlignment="1">
      <alignment horizontal="center" vertical="center" wrapText="1"/>
    </xf>
  </cellXfs>
  <cellStyles count="21">
    <cellStyle name="class" xfId="1" xr:uid="{00000000-0005-0000-0000-000006000000}"/>
    <cellStyle name="Euro" xfId="2" xr:uid="{00000000-0005-0000-0000-000007000000}"/>
    <cellStyle name="haut" xfId="3" xr:uid="{00000000-0005-0000-0000-000008000000}"/>
    <cellStyle name="Milliers 2" xfId="4" xr:uid="{00000000-0005-0000-0000-000009000000}"/>
    <cellStyle name="Milliers 2 2" xfId="5" xr:uid="{00000000-0005-0000-0000-00000A000000}"/>
    <cellStyle name="Milliers 2 3" xfId="6" xr:uid="{00000000-0005-0000-0000-00000B000000}"/>
    <cellStyle name="Monétaire 2" xfId="7" xr:uid="{00000000-0005-0000-0000-00000C000000}"/>
    <cellStyle name="Monétaire 3" xfId="8" xr:uid="{00000000-0005-0000-0000-00000D000000}"/>
    <cellStyle name="Monétaire 4" xfId="9" xr:uid="{00000000-0005-0000-0000-00000E000000}"/>
    <cellStyle name="Monétaire 5" xfId="10" xr:uid="{00000000-0005-0000-0000-00000F000000}"/>
    <cellStyle name="Normal" xfId="0" builtinId="0"/>
    <cellStyle name="Normal 2" xfId="11" xr:uid="{00000000-0005-0000-0000-000010000000}"/>
    <cellStyle name="Normal 2 2" xfId="12" xr:uid="{00000000-0005-0000-0000-000011000000}"/>
    <cellStyle name="Normal 2 3" xfId="13" xr:uid="{00000000-0005-0000-0000-000012000000}"/>
    <cellStyle name="Normal 3" xfId="14" xr:uid="{00000000-0005-0000-0000-000013000000}"/>
    <cellStyle name="Normal 3 2" xfId="15" xr:uid="{00000000-0005-0000-0000-000014000000}"/>
    <cellStyle name="Normal 4" xfId="16" xr:uid="{00000000-0005-0000-0000-000015000000}"/>
    <cellStyle name="Normal 5" xfId="17" xr:uid="{00000000-0005-0000-0000-000016000000}"/>
    <cellStyle name="Normal_lot1 A 2" xfId="18" xr:uid="{00000000-0005-0000-0000-000017000000}"/>
    <cellStyle name="Pourcentage 2" xfId="19" xr:uid="{00000000-0005-0000-0000-000018000000}"/>
    <cellStyle name="Pourcentage 3" xfId="20" xr:uid="{00000000-0005-0000-0000-000019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4C7E7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2F5597"/>
      <rgbColor rgb="FF969696"/>
      <rgbColor rgb="FF003366"/>
      <rgbColor rgb="FF339966"/>
      <rgbColor rgb="FF003300"/>
      <rgbColor rgb="FF333300"/>
      <rgbColor rgb="FF993300"/>
      <rgbColor rgb="FF993366"/>
      <rgbColor rgb="FF1F497D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jpe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Relationship Id="rId9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2222500</xdr:colOff>
      <xdr:row>0</xdr:row>
      <xdr:rowOff>2222500</xdr:rowOff>
    </xdr:to>
    <xdr:pic>
      <xdr:nvPicPr>
        <xdr:cNvPr id="2" name="Picture 2" descr="CY Cergy Paris Université (@UniversiteCergy) / X">
          <a:extLst>
            <a:ext uri="{FF2B5EF4-FFF2-40B4-BE49-F238E27FC236}">
              <a16:creationId xmlns:a16="http://schemas.microsoft.com/office/drawing/2014/main" id="{AD48C12F-4B08-4733-891A-FAEF0E9FC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2500" cy="222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13</xdr:col>
      <xdr:colOff>493560</xdr:colOff>
      <xdr:row>0</xdr:row>
      <xdr:rowOff>174900</xdr:rowOff>
    </xdr:from>
    <xdr:to>
      <xdr:col>14</xdr:col>
      <xdr:colOff>20572</xdr:colOff>
      <xdr:row>0</xdr:row>
      <xdr:rowOff>179070</xdr:rowOff>
    </xdr:to>
    <xdr:pic>
      <xdr:nvPicPr>
        <xdr:cNvPr id="2" name="Image 3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20636280" y="182520"/>
          <a:ext cx="28728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12</xdr:col>
      <xdr:colOff>684360</xdr:colOff>
      <xdr:row>0</xdr:row>
      <xdr:rowOff>174900</xdr:rowOff>
    </xdr:from>
    <xdr:to>
      <xdr:col>13</xdr:col>
      <xdr:colOff>435450</xdr:colOff>
      <xdr:row>0</xdr:row>
      <xdr:rowOff>179070</xdr:rowOff>
    </xdr:to>
    <xdr:pic>
      <xdr:nvPicPr>
        <xdr:cNvPr id="3" name="Image 4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20019240" y="182520"/>
          <a:ext cx="55512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14</xdr:col>
      <xdr:colOff>552435</xdr:colOff>
      <xdr:row>0</xdr:row>
      <xdr:rowOff>174540</xdr:rowOff>
    </xdr:from>
    <xdr:to>
      <xdr:col>15</xdr:col>
      <xdr:colOff>2572</xdr:colOff>
      <xdr:row>0</xdr:row>
      <xdr:rowOff>174900</xdr:rowOff>
    </xdr:to>
    <xdr:pic>
      <xdr:nvPicPr>
        <xdr:cNvPr id="4" name="Image 5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21512160" y="182160"/>
          <a:ext cx="24660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14</xdr:col>
      <xdr:colOff>117360</xdr:colOff>
      <xdr:row>0</xdr:row>
      <xdr:rowOff>174900</xdr:rowOff>
    </xdr:from>
    <xdr:to>
      <xdr:col>14</xdr:col>
      <xdr:colOff>439770</xdr:colOff>
      <xdr:row>0</xdr:row>
      <xdr:rowOff>179070</xdr:rowOff>
    </xdr:to>
    <xdr:pic>
      <xdr:nvPicPr>
        <xdr:cNvPr id="5" name="Image 6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21067560" y="182520"/>
          <a:ext cx="31860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531</xdr:colOff>
      <xdr:row>0</xdr:row>
      <xdr:rowOff>174900</xdr:rowOff>
    </xdr:from>
    <xdr:to>
      <xdr:col>10</xdr:col>
      <xdr:colOff>454320</xdr:colOff>
      <xdr:row>0</xdr:row>
      <xdr:rowOff>179070</xdr:rowOff>
    </xdr:to>
    <xdr:pic>
      <xdr:nvPicPr>
        <xdr:cNvPr id="6" name="Image 7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17703000" y="182520"/>
          <a:ext cx="47088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12</xdr:col>
      <xdr:colOff>132690</xdr:colOff>
      <xdr:row>0</xdr:row>
      <xdr:rowOff>174900</xdr:rowOff>
    </xdr:from>
    <xdr:to>
      <xdr:col>12</xdr:col>
      <xdr:colOff>555330</xdr:colOff>
      <xdr:row>0</xdr:row>
      <xdr:rowOff>179070</xdr:rowOff>
    </xdr:to>
    <xdr:pic>
      <xdr:nvPicPr>
        <xdr:cNvPr id="7" name="Image 8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19463760" y="182520"/>
          <a:ext cx="42264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11</xdr:col>
      <xdr:colOff>457920</xdr:colOff>
      <xdr:row>0</xdr:row>
      <xdr:rowOff>174900</xdr:rowOff>
    </xdr:from>
    <xdr:to>
      <xdr:col>12</xdr:col>
      <xdr:colOff>16470</xdr:colOff>
      <xdr:row>0</xdr:row>
      <xdr:rowOff>179070</xdr:rowOff>
    </xdr:to>
    <xdr:pic>
      <xdr:nvPicPr>
        <xdr:cNvPr id="8" name="Image 9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18984960" y="182520"/>
          <a:ext cx="354960" cy="360"/>
        </a:xfrm>
        <a:prstGeom prst="rect">
          <a:avLst/>
        </a:prstGeom>
        <a:ln w="0">
          <a:noFill/>
        </a:ln>
      </xdr:spPr>
    </xdr:pic>
    <xdr:clientData/>
  </xdr:twoCellAnchor>
  <xdr:twoCellAnchor editAs="absolute">
    <xdr:from>
      <xdr:col>10</xdr:col>
      <xdr:colOff>589830</xdr:colOff>
      <xdr:row>0</xdr:row>
      <xdr:rowOff>174900</xdr:rowOff>
    </xdr:from>
    <xdr:to>
      <xdr:col>11</xdr:col>
      <xdr:colOff>322395</xdr:colOff>
      <xdr:row>0</xdr:row>
      <xdr:rowOff>179070</xdr:rowOff>
    </xdr:to>
    <xdr:pic>
      <xdr:nvPicPr>
        <xdr:cNvPr id="9" name="Image 10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18313200" y="182520"/>
          <a:ext cx="545760" cy="3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2222500</xdr:colOff>
      <xdr:row>0</xdr:row>
      <xdr:rowOff>2222500</xdr:rowOff>
    </xdr:to>
    <xdr:pic>
      <xdr:nvPicPr>
        <xdr:cNvPr id="10" name="Picture 2" descr="CY Cergy Paris Université (@UniversiteCergy) / X">
          <a:extLst>
            <a:ext uri="{FF2B5EF4-FFF2-40B4-BE49-F238E27FC236}">
              <a16:creationId xmlns:a16="http://schemas.microsoft.com/office/drawing/2014/main" id="{479D2EF2-3F54-4442-91E3-8E236149F2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222500" cy="2222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W72"/>
  <sheetViews>
    <sheetView zoomScale="80" zoomScaleNormal="80" zoomScalePageLayoutView="70" workbookViewId="0">
      <selection activeCell="C12" sqref="C12"/>
    </sheetView>
  </sheetViews>
  <sheetFormatPr baseColWidth="10" defaultColWidth="11.453125" defaultRowHeight="14.5" x14ac:dyDescent="0.35"/>
  <cols>
    <col min="1" max="1" width="47.26953125" customWidth="1"/>
    <col min="2" max="2" width="19.54296875" customWidth="1"/>
    <col min="3" max="9" width="11.453125" customWidth="1"/>
    <col min="10" max="10" width="27.1796875" customWidth="1"/>
    <col min="11" max="11" width="24.36328125" customWidth="1"/>
    <col min="12" max="16" width="11.453125" customWidth="1"/>
    <col min="17" max="17" width="16" customWidth="1"/>
    <col min="18" max="20" width="10.81640625" customWidth="1"/>
    <col min="21" max="21" width="39.26953125" customWidth="1"/>
    <col min="22" max="22" width="26.453125" customWidth="1"/>
    <col min="23" max="23" width="23.7265625" customWidth="1"/>
    <col min="24" max="24" width="11.54296875" customWidth="1"/>
    <col min="25" max="25" width="10.7265625" customWidth="1"/>
    <col min="26" max="28" width="11.7265625" customWidth="1"/>
    <col min="29" max="29" width="27.26953125" customWidth="1"/>
    <col min="30" max="30" width="24.54296875" customWidth="1"/>
    <col min="31" max="31" width="38.26953125" customWidth="1"/>
  </cols>
  <sheetData>
    <row r="1" spans="1:49" ht="179.5" customHeight="1" x14ac:dyDescent="0.35">
      <c r="A1" s="23"/>
      <c r="B1" s="83" t="s">
        <v>37</v>
      </c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</row>
    <row r="2" spans="1:49" ht="35.5" customHeight="1" x14ac:dyDescent="0.45">
      <c r="A2" s="87" t="s">
        <v>36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4"/>
      <c r="AB2" s="4"/>
      <c r="AC2" s="4"/>
      <c r="AD2" s="4"/>
      <c r="AE2" s="4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</row>
    <row r="3" spans="1:49" ht="18.5" x14ac:dyDescent="0.45"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  <row r="4" spans="1:49" ht="18.5" x14ac:dyDescent="0.45">
      <c r="A4" s="84" t="s">
        <v>7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</row>
    <row r="6" spans="1:49" ht="42.65" customHeight="1" thickBot="1" x14ac:dyDescent="0.4">
      <c r="A6" s="88" t="s">
        <v>0</v>
      </c>
      <c r="B6" s="88" t="s">
        <v>52</v>
      </c>
      <c r="C6" s="89" t="s">
        <v>8</v>
      </c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8" t="s">
        <v>9</v>
      </c>
      <c r="S6" s="88"/>
      <c r="T6" s="88"/>
      <c r="U6" s="88" t="s">
        <v>33</v>
      </c>
      <c r="V6" s="88" t="s">
        <v>10</v>
      </c>
    </row>
    <row r="7" spans="1:49" ht="42.65" customHeight="1" thickBot="1" x14ac:dyDescent="0.4">
      <c r="A7" s="88"/>
      <c r="B7" s="88"/>
      <c r="C7" s="79" t="s">
        <v>23</v>
      </c>
      <c r="D7" s="80"/>
      <c r="E7" s="81" t="s">
        <v>41</v>
      </c>
      <c r="F7" s="82"/>
      <c r="G7" s="80"/>
      <c r="H7" s="81" t="s">
        <v>26</v>
      </c>
      <c r="I7" s="82"/>
      <c r="J7" s="82"/>
      <c r="K7" s="82"/>
      <c r="L7" s="82"/>
      <c r="M7" s="82"/>
      <c r="N7" s="82"/>
      <c r="O7" s="82" t="s">
        <v>31</v>
      </c>
      <c r="P7" s="80"/>
      <c r="Q7" s="35" t="s">
        <v>32</v>
      </c>
      <c r="R7" s="88"/>
      <c r="S7" s="88"/>
      <c r="T7" s="88"/>
      <c r="U7" s="88"/>
      <c r="V7" s="88"/>
    </row>
    <row r="8" spans="1:49" ht="177.65" customHeight="1" thickBot="1" x14ac:dyDescent="0.4">
      <c r="A8" s="88"/>
      <c r="B8" s="88"/>
      <c r="C8" s="24" t="s">
        <v>24</v>
      </c>
      <c r="D8" s="25" t="s">
        <v>34</v>
      </c>
      <c r="E8" s="25" t="s">
        <v>38</v>
      </c>
      <c r="F8" s="36" t="s">
        <v>42</v>
      </c>
      <c r="G8" s="36" t="s">
        <v>25</v>
      </c>
      <c r="H8" s="25" t="s">
        <v>43</v>
      </c>
      <c r="I8" s="25" t="s">
        <v>44</v>
      </c>
      <c r="J8" s="25" t="s">
        <v>45</v>
      </c>
      <c r="K8" s="25" t="s">
        <v>46</v>
      </c>
      <c r="L8" s="25" t="s">
        <v>28</v>
      </c>
      <c r="M8" s="25" t="s">
        <v>11</v>
      </c>
      <c r="N8" s="25" t="s">
        <v>27</v>
      </c>
      <c r="O8" s="90" t="s">
        <v>29</v>
      </c>
      <c r="P8" s="91"/>
      <c r="Q8" s="25" t="s">
        <v>30</v>
      </c>
      <c r="R8" s="88"/>
      <c r="S8" s="88"/>
      <c r="T8" s="88"/>
      <c r="U8" s="88"/>
      <c r="V8" s="88"/>
    </row>
    <row r="9" spans="1:49" ht="16" thickBot="1" x14ac:dyDescent="0.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26"/>
      <c r="S9" s="6"/>
      <c r="T9" s="6"/>
      <c r="U9" s="3"/>
      <c r="V9" s="3"/>
    </row>
    <row r="10" spans="1:49" ht="15.5" x14ac:dyDescent="0.35">
      <c r="A10" s="8" t="s">
        <v>4</v>
      </c>
      <c r="B10" s="8" t="s">
        <v>4</v>
      </c>
      <c r="C10" s="37" t="s">
        <v>12</v>
      </c>
      <c r="D10" s="38" t="s">
        <v>12</v>
      </c>
      <c r="E10" s="38" t="s">
        <v>12</v>
      </c>
      <c r="F10" s="38" t="s">
        <v>12</v>
      </c>
      <c r="G10" s="38" t="s">
        <v>12</v>
      </c>
      <c r="H10" s="38" t="s">
        <v>12</v>
      </c>
      <c r="I10" s="38" t="s">
        <v>12</v>
      </c>
      <c r="J10" s="38" t="s">
        <v>12</v>
      </c>
      <c r="K10" s="39" t="s">
        <v>12</v>
      </c>
      <c r="L10" s="39" t="s">
        <v>12</v>
      </c>
      <c r="M10" s="39" t="s">
        <v>12</v>
      </c>
      <c r="N10" s="39" t="s">
        <v>12</v>
      </c>
      <c r="O10" s="92" t="s">
        <v>12</v>
      </c>
      <c r="P10" s="93"/>
      <c r="Q10" s="56" t="s">
        <v>12</v>
      </c>
      <c r="R10" s="62">
        <v>-2025</v>
      </c>
      <c r="S10" s="27">
        <v>-2024</v>
      </c>
      <c r="T10" s="63">
        <v>-2023</v>
      </c>
      <c r="U10" s="8" t="s">
        <v>4</v>
      </c>
      <c r="V10" s="8" t="s">
        <v>4</v>
      </c>
    </row>
    <row r="11" spans="1:49" ht="15.5" x14ac:dyDescent="0.35">
      <c r="A11" s="13" t="s">
        <v>4</v>
      </c>
      <c r="B11" s="13" t="s">
        <v>4</v>
      </c>
      <c r="C11" s="40" t="s">
        <v>12</v>
      </c>
      <c r="D11" s="41" t="s">
        <v>12</v>
      </c>
      <c r="E11" s="41" t="s">
        <v>12</v>
      </c>
      <c r="F11" s="41" t="s">
        <v>12</v>
      </c>
      <c r="G11" s="41" t="s">
        <v>12</v>
      </c>
      <c r="H11" s="41" t="s">
        <v>12</v>
      </c>
      <c r="I11" s="41" t="s">
        <v>12</v>
      </c>
      <c r="J11" s="41" t="s">
        <v>12</v>
      </c>
      <c r="K11" s="42" t="s">
        <v>12</v>
      </c>
      <c r="L11" s="42" t="s">
        <v>12</v>
      </c>
      <c r="M11" s="42" t="s">
        <v>12</v>
      </c>
      <c r="N11" s="42" t="s">
        <v>12</v>
      </c>
      <c r="O11" s="94" t="s">
        <v>12</v>
      </c>
      <c r="P11" s="95" t="s">
        <v>12</v>
      </c>
      <c r="Q11" s="59" t="s">
        <v>12</v>
      </c>
      <c r="R11" s="64">
        <v>-2025</v>
      </c>
      <c r="S11" s="65">
        <v>-2024</v>
      </c>
      <c r="T11" s="66">
        <v>-2023</v>
      </c>
      <c r="U11" s="13" t="s">
        <v>4</v>
      </c>
      <c r="V11" s="13" t="s">
        <v>4</v>
      </c>
    </row>
    <row r="12" spans="1:49" ht="15.5" x14ac:dyDescent="0.35">
      <c r="A12" s="13" t="s">
        <v>4</v>
      </c>
      <c r="B12" s="13" t="s">
        <v>4</v>
      </c>
      <c r="C12" s="40" t="s">
        <v>12</v>
      </c>
      <c r="D12" s="41" t="s">
        <v>12</v>
      </c>
      <c r="E12" s="41" t="s">
        <v>12</v>
      </c>
      <c r="F12" s="41" t="s">
        <v>12</v>
      </c>
      <c r="G12" s="41" t="s">
        <v>12</v>
      </c>
      <c r="H12" s="41" t="s">
        <v>12</v>
      </c>
      <c r="I12" s="41" t="s">
        <v>12</v>
      </c>
      <c r="J12" s="41" t="s">
        <v>12</v>
      </c>
      <c r="K12" s="42" t="s">
        <v>12</v>
      </c>
      <c r="L12" s="42" t="s">
        <v>12</v>
      </c>
      <c r="M12" s="42" t="s">
        <v>12</v>
      </c>
      <c r="N12" s="42" t="s">
        <v>12</v>
      </c>
      <c r="O12" s="94" t="s">
        <v>12</v>
      </c>
      <c r="P12" s="95" t="s">
        <v>12</v>
      </c>
      <c r="Q12" s="59" t="s">
        <v>12</v>
      </c>
      <c r="R12" s="64">
        <v>-2025</v>
      </c>
      <c r="S12" s="65">
        <v>-2024</v>
      </c>
      <c r="T12" s="66">
        <v>-2023</v>
      </c>
      <c r="U12" s="13" t="s">
        <v>4</v>
      </c>
      <c r="V12" s="13" t="s">
        <v>4</v>
      </c>
    </row>
    <row r="13" spans="1:49" ht="15.5" x14ac:dyDescent="0.35">
      <c r="A13" s="14" t="s">
        <v>4</v>
      </c>
      <c r="B13" s="14" t="s">
        <v>4</v>
      </c>
      <c r="C13" s="43" t="s">
        <v>12</v>
      </c>
      <c r="D13" s="44" t="s">
        <v>12</v>
      </c>
      <c r="E13" s="44" t="s">
        <v>12</v>
      </c>
      <c r="F13" s="44" t="s">
        <v>12</v>
      </c>
      <c r="G13" s="44" t="s">
        <v>12</v>
      </c>
      <c r="H13" s="44" t="s">
        <v>12</v>
      </c>
      <c r="I13" s="44" t="s">
        <v>12</v>
      </c>
      <c r="J13" s="44" t="s">
        <v>12</v>
      </c>
      <c r="K13" s="45" t="s">
        <v>12</v>
      </c>
      <c r="L13" s="45" t="s">
        <v>12</v>
      </c>
      <c r="M13" s="45" t="s">
        <v>12</v>
      </c>
      <c r="N13" s="45" t="s">
        <v>12</v>
      </c>
      <c r="O13" s="94" t="s">
        <v>12</v>
      </c>
      <c r="P13" s="95" t="s">
        <v>12</v>
      </c>
      <c r="Q13" s="57" t="s">
        <v>12</v>
      </c>
      <c r="R13" s="64">
        <v>-2025</v>
      </c>
      <c r="S13" s="65">
        <v>-2024</v>
      </c>
      <c r="T13" s="66">
        <v>-2023</v>
      </c>
      <c r="U13" s="14" t="s">
        <v>4</v>
      </c>
      <c r="V13" s="14" t="s">
        <v>4</v>
      </c>
    </row>
    <row r="14" spans="1:49" ht="15.5" x14ac:dyDescent="0.35">
      <c r="A14" s="14" t="s">
        <v>4</v>
      </c>
      <c r="B14" s="14" t="s">
        <v>4</v>
      </c>
      <c r="C14" s="43" t="s">
        <v>12</v>
      </c>
      <c r="D14" s="44" t="s">
        <v>12</v>
      </c>
      <c r="E14" s="44" t="s">
        <v>12</v>
      </c>
      <c r="F14" s="44" t="s">
        <v>12</v>
      </c>
      <c r="G14" s="44" t="s">
        <v>12</v>
      </c>
      <c r="H14" s="44" t="s">
        <v>12</v>
      </c>
      <c r="I14" s="44" t="s">
        <v>12</v>
      </c>
      <c r="J14" s="44" t="s">
        <v>12</v>
      </c>
      <c r="K14" s="45" t="s">
        <v>12</v>
      </c>
      <c r="L14" s="45" t="s">
        <v>12</v>
      </c>
      <c r="M14" s="45" t="s">
        <v>12</v>
      </c>
      <c r="N14" s="45" t="s">
        <v>12</v>
      </c>
      <c r="O14" s="94" t="s">
        <v>12</v>
      </c>
      <c r="P14" s="95" t="s">
        <v>12</v>
      </c>
      <c r="Q14" s="57" t="s">
        <v>12</v>
      </c>
      <c r="R14" s="64">
        <v>-2025</v>
      </c>
      <c r="S14" s="65">
        <v>-2024</v>
      </c>
      <c r="T14" s="66">
        <v>-2023</v>
      </c>
      <c r="U14" s="14" t="s">
        <v>4</v>
      </c>
      <c r="V14" s="14" t="s">
        <v>4</v>
      </c>
    </row>
    <row r="15" spans="1:49" ht="15.5" x14ac:dyDescent="0.35">
      <c r="A15" s="14" t="s">
        <v>4</v>
      </c>
      <c r="B15" s="14" t="s">
        <v>4</v>
      </c>
      <c r="C15" s="46" t="s">
        <v>12</v>
      </c>
      <c r="D15" s="47" t="s">
        <v>12</v>
      </c>
      <c r="E15" s="47" t="s">
        <v>12</v>
      </c>
      <c r="F15" s="47" t="s">
        <v>12</v>
      </c>
      <c r="G15" s="47" t="s">
        <v>12</v>
      </c>
      <c r="H15" s="47" t="s">
        <v>12</v>
      </c>
      <c r="I15" s="47" t="s">
        <v>12</v>
      </c>
      <c r="J15" s="47" t="s">
        <v>12</v>
      </c>
      <c r="K15" s="48" t="s">
        <v>12</v>
      </c>
      <c r="L15" s="48" t="s">
        <v>12</v>
      </c>
      <c r="M15" s="48" t="s">
        <v>12</v>
      </c>
      <c r="N15" s="48" t="s">
        <v>12</v>
      </c>
      <c r="O15" s="94" t="s">
        <v>12</v>
      </c>
      <c r="P15" s="95" t="s">
        <v>12</v>
      </c>
      <c r="Q15" s="60" t="s">
        <v>12</v>
      </c>
      <c r="R15" s="64">
        <v>-2025</v>
      </c>
      <c r="S15" s="65">
        <v>-2024</v>
      </c>
      <c r="T15" s="66">
        <v>-2023</v>
      </c>
      <c r="U15" s="15" t="s">
        <v>4</v>
      </c>
      <c r="V15" s="15" t="s">
        <v>4</v>
      </c>
    </row>
    <row r="16" spans="1:49" ht="15.5" x14ac:dyDescent="0.35">
      <c r="A16" s="14" t="s">
        <v>4</v>
      </c>
      <c r="B16" s="14" t="s">
        <v>4</v>
      </c>
      <c r="C16" s="43" t="s">
        <v>12</v>
      </c>
      <c r="D16" s="44" t="s">
        <v>12</v>
      </c>
      <c r="E16" s="44" t="s">
        <v>12</v>
      </c>
      <c r="F16" s="44" t="s">
        <v>12</v>
      </c>
      <c r="G16" s="44" t="s">
        <v>12</v>
      </c>
      <c r="H16" s="44" t="s">
        <v>12</v>
      </c>
      <c r="I16" s="44" t="s">
        <v>12</v>
      </c>
      <c r="J16" s="44" t="s">
        <v>12</v>
      </c>
      <c r="K16" s="45" t="s">
        <v>12</v>
      </c>
      <c r="L16" s="45" t="s">
        <v>12</v>
      </c>
      <c r="M16" s="45" t="s">
        <v>12</v>
      </c>
      <c r="N16" s="45" t="s">
        <v>12</v>
      </c>
      <c r="O16" s="94" t="s">
        <v>12</v>
      </c>
      <c r="P16" s="95" t="s">
        <v>12</v>
      </c>
      <c r="Q16" s="57" t="s">
        <v>12</v>
      </c>
      <c r="R16" s="64">
        <v>-2025</v>
      </c>
      <c r="S16" s="65">
        <v>-2024</v>
      </c>
      <c r="T16" s="66">
        <v>-2023</v>
      </c>
      <c r="U16" s="14" t="s">
        <v>4</v>
      </c>
      <c r="V16" s="14" t="s">
        <v>4</v>
      </c>
    </row>
    <row r="17" spans="1:48" ht="15.5" x14ac:dyDescent="0.35">
      <c r="A17" s="14" t="s">
        <v>4</v>
      </c>
      <c r="B17" s="14" t="s">
        <v>4</v>
      </c>
      <c r="C17" s="46" t="s">
        <v>12</v>
      </c>
      <c r="D17" s="47" t="s">
        <v>12</v>
      </c>
      <c r="E17" s="47" t="s">
        <v>12</v>
      </c>
      <c r="F17" s="47" t="s">
        <v>12</v>
      </c>
      <c r="G17" s="47" t="s">
        <v>12</v>
      </c>
      <c r="H17" s="47" t="s">
        <v>12</v>
      </c>
      <c r="I17" s="47" t="s">
        <v>12</v>
      </c>
      <c r="J17" s="47" t="s">
        <v>12</v>
      </c>
      <c r="K17" s="48" t="s">
        <v>12</v>
      </c>
      <c r="L17" s="48" t="s">
        <v>12</v>
      </c>
      <c r="M17" s="48" t="s">
        <v>12</v>
      </c>
      <c r="N17" s="48" t="s">
        <v>12</v>
      </c>
      <c r="O17" s="94" t="s">
        <v>12</v>
      </c>
      <c r="P17" s="95" t="s">
        <v>12</v>
      </c>
      <c r="Q17" s="60" t="s">
        <v>12</v>
      </c>
      <c r="R17" s="64">
        <v>-2025</v>
      </c>
      <c r="S17" s="65">
        <v>-2024</v>
      </c>
      <c r="T17" s="66">
        <v>-2023</v>
      </c>
      <c r="U17" s="15" t="s">
        <v>4</v>
      </c>
      <c r="V17" s="15" t="s">
        <v>4</v>
      </c>
    </row>
    <row r="18" spans="1:48" ht="15.5" x14ac:dyDescent="0.35">
      <c r="A18" s="14" t="s">
        <v>4</v>
      </c>
      <c r="B18" s="14" t="s">
        <v>4</v>
      </c>
      <c r="C18" s="43" t="s">
        <v>12</v>
      </c>
      <c r="D18" s="44" t="s">
        <v>12</v>
      </c>
      <c r="E18" s="44" t="s">
        <v>12</v>
      </c>
      <c r="F18" s="44" t="s">
        <v>12</v>
      </c>
      <c r="G18" s="44" t="s">
        <v>12</v>
      </c>
      <c r="H18" s="44" t="s">
        <v>12</v>
      </c>
      <c r="I18" s="44" t="s">
        <v>12</v>
      </c>
      <c r="J18" s="44" t="s">
        <v>12</v>
      </c>
      <c r="K18" s="45" t="s">
        <v>12</v>
      </c>
      <c r="L18" s="45" t="s">
        <v>12</v>
      </c>
      <c r="M18" s="45" t="s">
        <v>12</v>
      </c>
      <c r="N18" s="45" t="s">
        <v>12</v>
      </c>
      <c r="O18" s="94" t="s">
        <v>12</v>
      </c>
      <c r="P18" s="95" t="s">
        <v>12</v>
      </c>
      <c r="Q18" s="57" t="s">
        <v>12</v>
      </c>
      <c r="R18" s="64">
        <v>-2025</v>
      </c>
      <c r="S18" s="65">
        <v>-2024</v>
      </c>
      <c r="T18" s="66">
        <v>-2023</v>
      </c>
      <c r="U18" s="14" t="s">
        <v>4</v>
      </c>
      <c r="V18" s="14" t="s">
        <v>4</v>
      </c>
    </row>
    <row r="19" spans="1:48" ht="15.5" x14ac:dyDescent="0.35">
      <c r="A19" s="14" t="s">
        <v>4</v>
      </c>
      <c r="B19" s="14" t="s">
        <v>4</v>
      </c>
      <c r="C19" s="49" t="s">
        <v>12</v>
      </c>
      <c r="D19" s="50" t="s">
        <v>12</v>
      </c>
      <c r="E19" s="50" t="s">
        <v>12</v>
      </c>
      <c r="F19" s="50" t="s">
        <v>12</v>
      </c>
      <c r="G19" s="50" t="s">
        <v>12</v>
      </c>
      <c r="H19" s="50" t="s">
        <v>12</v>
      </c>
      <c r="I19" s="50" t="s">
        <v>12</v>
      </c>
      <c r="J19" s="50" t="s">
        <v>12</v>
      </c>
      <c r="K19" s="51" t="s">
        <v>12</v>
      </c>
      <c r="L19" s="51" t="s">
        <v>12</v>
      </c>
      <c r="M19" s="51" t="s">
        <v>12</v>
      </c>
      <c r="N19" s="51" t="s">
        <v>12</v>
      </c>
      <c r="O19" s="94" t="s">
        <v>12</v>
      </c>
      <c r="P19" s="95" t="s">
        <v>12</v>
      </c>
      <c r="Q19" s="61" t="s">
        <v>12</v>
      </c>
      <c r="R19" s="64">
        <v>-2025</v>
      </c>
      <c r="S19" s="65">
        <v>-2024</v>
      </c>
      <c r="T19" s="66">
        <v>-2023</v>
      </c>
      <c r="U19" s="16" t="s">
        <v>4</v>
      </c>
      <c r="V19" s="16" t="s">
        <v>4</v>
      </c>
    </row>
    <row r="20" spans="1:48" ht="16" thickBot="1" x14ac:dyDescent="0.4">
      <c r="A20" s="28" t="s">
        <v>4</v>
      </c>
      <c r="B20" s="28" t="s">
        <v>4</v>
      </c>
      <c r="C20" s="52" t="s">
        <v>12</v>
      </c>
      <c r="D20" s="53" t="s">
        <v>12</v>
      </c>
      <c r="E20" s="53" t="s">
        <v>12</v>
      </c>
      <c r="F20" s="53" t="s">
        <v>12</v>
      </c>
      <c r="G20" s="53" t="s">
        <v>12</v>
      </c>
      <c r="H20" s="53" t="s">
        <v>12</v>
      </c>
      <c r="I20" s="53" t="s">
        <v>12</v>
      </c>
      <c r="J20" s="53" t="s">
        <v>12</v>
      </c>
      <c r="K20" s="54" t="s">
        <v>12</v>
      </c>
      <c r="L20" s="54" t="s">
        <v>12</v>
      </c>
      <c r="M20" s="54" t="s">
        <v>12</v>
      </c>
      <c r="N20" s="54" t="s">
        <v>12</v>
      </c>
      <c r="O20" s="96" t="s">
        <v>12</v>
      </c>
      <c r="P20" s="97" t="s">
        <v>12</v>
      </c>
      <c r="Q20" s="58" t="s">
        <v>12</v>
      </c>
      <c r="R20" s="67">
        <v>-2025</v>
      </c>
      <c r="S20" s="68">
        <v>-2024</v>
      </c>
      <c r="T20" s="69">
        <v>-2023</v>
      </c>
      <c r="U20" s="28" t="s">
        <v>4</v>
      </c>
      <c r="V20" s="28" t="s">
        <v>4</v>
      </c>
    </row>
    <row r="21" spans="1:48" x14ac:dyDescent="0.35">
      <c r="AV21" s="29"/>
    </row>
    <row r="22" spans="1:48" ht="18.5" x14ac:dyDescent="0.45">
      <c r="A22" s="84" t="s">
        <v>13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4"/>
      <c r="AB22" s="4"/>
      <c r="AC22" s="4"/>
      <c r="AD22" s="4"/>
      <c r="AE22" s="4"/>
      <c r="AV22" s="29"/>
    </row>
    <row r="23" spans="1:48" ht="21.65" customHeight="1" x14ac:dyDescent="0.45">
      <c r="A23" s="85" t="s">
        <v>6</v>
      </c>
      <c r="B23" s="85"/>
      <c r="C23" s="85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4"/>
      <c r="AB23" s="4"/>
      <c r="AC23" s="4"/>
      <c r="AD23" s="4"/>
      <c r="AE23" s="4"/>
      <c r="AV23" s="29"/>
    </row>
    <row r="24" spans="1:48" x14ac:dyDescent="0.35">
      <c r="AV24" s="29"/>
    </row>
    <row r="25" spans="1:48" ht="21" customHeight="1" x14ac:dyDescent="0.35">
      <c r="A25" s="86" t="s">
        <v>49</v>
      </c>
      <c r="B25" s="76" t="s">
        <v>14</v>
      </c>
      <c r="C25" s="76"/>
      <c r="D25" s="76"/>
      <c r="E25" s="76" t="s">
        <v>15</v>
      </c>
      <c r="F25" s="76"/>
      <c r="G25" s="76"/>
      <c r="H25" s="76"/>
      <c r="I25" s="76"/>
      <c r="J25" s="76" t="s">
        <v>16</v>
      </c>
      <c r="K25" s="76"/>
      <c r="L25" s="76"/>
      <c r="M25" s="76"/>
      <c r="N25" s="76"/>
      <c r="O25" s="75" t="s">
        <v>17</v>
      </c>
      <c r="P25" s="75"/>
      <c r="Q25" s="75"/>
      <c r="R25" s="75"/>
      <c r="S25" s="75"/>
      <c r="T25" s="75" t="s">
        <v>18</v>
      </c>
      <c r="U25" s="75"/>
      <c r="V25" s="75" t="s">
        <v>19</v>
      </c>
      <c r="W25" s="75"/>
      <c r="X25" s="75"/>
      <c r="Y25" s="75"/>
      <c r="Z25" s="75"/>
      <c r="AV25" s="29"/>
    </row>
    <row r="26" spans="1:48" ht="30.65" customHeight="1" x14ac:dyDescent="0.35">
      <c r="A26" s="86"/>
      <c r="B26" s="76"/>
      <c r="C26" s="76"/>
      <c r="D26" s="76"/>
      <c r="E26" s="76"/>
      <c r="F26" s="76"/>
      <c r="G26" s="76"/>
      <c r="H26" s="76"/>
      <c r="I26" s="76"/>
      <c r="J26" s="55" t="s">
        <v>20</v>
      </c>
      <c r="K26" s="76" t="s">
        <v>21</v>
      </c>
      <c r="L26" s="76"/>
      <c r="M26" s="76" t="s">
        <v>22</v>
      </c>
      <c r="N26" s="76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V26" s="29"/>
    </row>
    <row r="27" spans="1:48" s="29" customFormat="1" ht="16.899999999999999" customHeight="1" x14ac:dyDescent="0.35">
      <c r="A27" s="78" t="str">
        <f>C8</f>
        <v xml:space="preserve">Capacité à réaliser des travaux tous corps d'état en construction </v>
      </c>
      <c r="B27" s="30"/>
      <c r="C27" s="31"/>
      <c r="D27" s="32"/>
      <c r="E27" s="30"/>
      <c r="F27" s="31"/>
      <c r="G27" s="31"/>
      <c r="H27" s="31"/>
      <c r="I27" s="32"/>
      <c r="J27" s="30"/>
      <c r="K27" s="30"/>
      <c r="L27" s="32"/>
      <c r="M27" s="30"/>
      <c r="N27" s="32"/>
      <c r="O27" s="30"/>
      <c r="P27" s="31"/>
      <c r="Q27" s="31"/>
      <c r="R27" s="31"/>
      <c r="S27" s="32"/>
      <c r="T27" s="30"/>
      <c r="U27" s="32"/>
      <c r="V27" s="33"/>
      <c r="W27" s="33"/>
      <c r="X27" s="33"/>
      <c r="Y27" s="33"/>
      <c r="Z27" s="33"/>
    </row>
    <row r="28" spans="1:48" ht="16.899999999999999" customHeight="1" x14ac:dyDescent="0.35">
      <c r="A28" s="78"/>
      <c r="B28" s="30"/>
      <c r="C28" s="31"/>
      <c r="D28" s="32"/>
      <c r="E28" s="30"/>
      <c r="F28" s="31"/>
      <c r="G28" s="31"/>
      <c r="H28" s="31"/>
      <c r="I28" s="32"/>
      <c r="J28" s="30"/>
      <c r="K28" s="30"/>
      <c r="L28" s="32"/>
      <c r="M28" s="30"/>
      <c r="N28" s="32"/>
      <c r="O28" s="30"/>
      <c r="P28" s="31"/>
      <c r="Q28" s="31"/>
      <c r="R28" s="31"/>
      <c r="S28" s="32"/>
      <c r="T28" s="30"/>
      <c r="U28" s="32"/>
      <c r="V28" s="33"/>
      <c r="W28" s="33"/>
      <c r="X28" s="33"/>
      <c r="Y28" s="33"/>
      <c r="Z28" s="33"/>
    </row>
    <row r="29" spans="1:48" ht="16.899999999999999" customHeight="1" x14ac:dyDescent="0.35">
      <c r="A29" s="78"/>
      <c r="B29" s="30"/>
      <c r="C29" s="31"/>
      <c r="D29" s="32"/>
      <c r="E29" s="30"/>
      <c r="F29" s="31"/>
      <c r="G29" s="31"/>
      <c r="H29" s="31"/>
      <c r="I29" s="32"/>
      <c r="J29" s="30"/>
      <c r="K29" s="30"/>
      <c r="L29" s="32"/>
      <c r="M29" s="30"/>
      <c r="N29" s="32"/>
      <c r="O29" s="30"/>
      <c r="P29" s="31"/>
      <c r="Q29" s="31"/>
      <c r="R29" s="31"/>
      <c r="S29" s="32"/>
      <c r="T29" s="30"/>
      <c r="U29" s="32"/>
      <c r="V29" s="33"/>
      <c r="W29" s="33"/>
      <c r="X29" s="33"/>
      <c r="Y29" s="33"/>
      <c r="Z29" s="33"/>
    </row>
    <row r="30" spans="1:48" ht="16.899999999999999" customHeight="1" x14ac:dyDescent="0.35">
      <c r="A30" s="78" t="str">
        <f>D8</f>
        <v>Capacité à conduire et piloter un projet de conception / réalisation (OPC)</v>
      </c>
      <c r="B30" s="30"/>
      <c r="C30" s="31"/>
      <c r="D30" s="32"/>
      <c r="E30" s="30"/>
      <c r="F30" s="31"/>
      <c r="G30" s="31"/>
      <c r="H30" s="31"/>
      <c r="I30" s="32"/>
      <c r="J30" s="30"/>
      <c r="K30" s="30"/>
      <c r="L30" s="32"/>
      <c r="M30" s="30"/>
      <c r="N30" s="32"/>
      <c r="O30" s="30"/>
      <c r="P30" s="31"/>
      <c r="Q30" s="31"/>
      <c r="R30" s="31"/>
      <c r="S30" s="32"/>
      <c r="T30" s="30"/>
      <c r="U30" s="32"/>
      <c r="V30" s="33"/>
      <c r="W30" s="33"/>
      <c r="X30" s="33"/>
      <c r="Y30" s="33"/>
      <c r="Z30" s="33"/>
    </row>
    <row r="31" spans="1:48" ht="16.899999999999999" customHeight="1" x14ac:dyDescent="0.35">
      <c r="A31" s="78"/>
      <c r="B31" s="30"/>
      <c r="C31" s="31"/>
      <c r="D31" s="32"/>
      <c r="E31" s="30"/>
      <c r="F31" s="31"/>
      <c r="G31" s="31"/>
      <c r="H31" s="31"/>
      <c r="I31" s="32"/>
      <c r="J31" s="30"/>
      <c r="K31" s="30"/>
      <c r="L31" s="32"/>
      <c r="M31" s="30"/>
      <c r="N31" s="32"/>
      <c r="O31" s="30"/>
      <c r="P31" s="31"/>
      <c r="Q31" s="31"/>
      <c r="R31" s="31"/>
      <c r="S31" s="32"/>
      <c r="T31" s="30"/>
      <c r="U31" s="32"/>
      <c r="V31" s="33"/>
      <c r="W31" s="33"/>
      <c r="X31" s="33"/>
      <c r="Y31" s="33"/>
      <c r="Z31" s="33"/>
    </row>
    <row r="32" spans="1:48" ht="16.899999999999999" customHeight="1" x14ac:dyDescent="0.35">
      <c r="A32" s="78"/>
      <c r="B32" s="30"/>
      <c r="C32" s="31"/>
      <c r="D32" s="32"/>
      <c r="E32" s="30"/>
      <c r="F32" s="31"/>
      <c r="G32" s="31"/>
      <c r="H32" s="31"/>
      <c r="I32" s="32"/>
      <c r="J32" s="30"/>
      <c r="K32" s="30"/>
      <c r="L32" s="32"/>
      <c r="M32" s="30"/>
      <c r="N32" s="32"/>
      <c r="O32" s="30"/>
      <c r="P32" s="31"/>
      <c r="Q32" s="31"/>
      <c r="R32" s="31"/>
      <c r="S32" s="32"/>
      <c r="T32" s="30"/>
      <c r="U32" s="32"/>
      <c r="V32" s="33"/>
      <c r="W32" s="33"/>
      <c r="X32" s="33"/>
      <c r="Y32" s="33"/>
      <c r="Z32" s="33"/>
    </row>
    <row r="33" spans="1:26" s="29" customFormat="1" ht="16.899999999999999" customHeight="1" x14ac:dyDescent="0.35">
      <c r="A33" s="78" t="str">
        <f>E8</f>
        <v>Maîtrise d’œuvre urbaine</v>
      </c>
      <c r="B33" s="30"/>
      <c r="C33" s="31"/>
      <c r="D33" s="32"/>
      <c r="E33" s="30"/>
      <c r="F33" s="31"/>
      <c r="G33" s="31"/>
      <c r="H33" s="31"/>
      <c r="I33" s="32"/>
      <c r="J33" s="30"/>
      <c r="K33" s="30"/>
      <c r="L33" s="32"/>
      <c r="M33" s="30"/>
      <c r="N33" s="32"/>
      <c r="O33" s="30"/>
      <c r="P33" s="31"/>
      <c r="Q33" s="31"/>
      <c r="R33" s="31"/>
      <c r="S33" s="32"/>
      <c r="T33" s="30"/>
      <c r="U33" s="32"/>
      <c r="V33" s="33"/>
      <c r="W33" s="33"/>
      <c r="X33" s="33"/>
      <c r="Y33" s="33"/>
      <c r="Z33" s="33"/>
    </row>
    <row r="34" spans="1:26" ht="16.899999999999999" customHeight="1" x14ac:dyDescent="0.35">
      <c r="A34" s="78"/>
      <c r="B34" s="30"/>
      <c r="C34" s="31"/>
      <c r="D34" s="32"/>
      <c r="E34" s="30"/>
      <c r="F34" s="31"/>
      <c r="G34" s="31"/>
      <c r="H34" s="31"/>
      <c r="I34" s="32"/>
      <c r="J34" s="30"/>
      <c r="K34" s="30"/>
      <c r="L34" s="32"/>
      <c r="M34" s="30"/>
      <c r="N34" s="32"/>
      <c r="O34" s="30"/>
      <c r="P34" s="31"/>
      <c r="Q34" s="31"/>
      <c r="R34" s="31"/>
      <c r="S34" s="32"/>
      <c r="T34" s="30"/>
      <c r="U34" s="32"/>
      <c r="V34" s="33"/>
      <c r="W34" s="33"/>
      <c r="X34" s="33"/>
      <c r="Y34" s="33"/>
      <c r="Z34" s="33"/>
    </row>
    <row r="35" spans="1:26" x14ac:dyDescent="0.35">
      <c r="A35" s="78"/>
      <c r="B35" s="30"/>
      <c r="C35" s="31"/>
      <c r="D35" s="32"/>
      <c r="E35" s="30"/>
      <c r="F35" s="31"/>
      <c r="G35" s="31"/>
      <c r="H35" s="31"/>
      <c r="I35" s="32"/>
      <c r="J35" s="30"/>
      <c r="K35" s="30"/>
      <c r="L35" s="32"/>
      <c r="M35" s="30"/>
      <c r="N35" s="32"/>
      <c r="O35" s="30"/>
      <c r="P35" s="31"/>
      <c r="Q35" s="31"/>
      <c r="R35" s="31"/>
      <c r="S35" s="32"/>
      <c r="T35" s="30"/>
      <c r="U35" s="32"/>
      <c r="V35" s="33"/>
      <c r="W35" s="33"/>
      <c r="X35" s="33"/>
      <c r="Y35" s="33"/>
      <c r="Z35" s="33"/>
    </row>
    <row r="36" spans="1:26" s="29" customFormat="1" ht="16.899999999999999" customHeight="1" x14ac:dyDescent="0.35">
      <c r="A36" s="78" t="s">
        <v>47</v>
      </c>
      <c r="B36" s="30"/>
      <c r="C36" s="31"/>
      <c r="D36" s="32"/>
      <c r="E36" s="30"/>
      <c r="F36" s="31"/>
      <c r="G36" s="31"/>
      <c r="H36" s="31"/>
      <c r="I36" s="32"/>
      <c r="J36" s="30"/>
      <c r="K36" s="30"/>
      <c r="L36" s="32"/>
      <c r="M36" s="30"/>
      <c r="N36" s="32"/>
      <c r="O36" s="30"/>
      <c r="P36" s="31"/>
      <c r="Q36" s="31"/>
      <c r="R36" s="31"/>
      <c r="S36" s="32"/>
      <c r="T36" s="30"/>
      <c r="U36" s="32"/>
      <c r="V36" s="33"/>
      <c r="W36" s="33"/>
      <c r="X36" s="33"/>
      <c r="Y36" s="33"/>
      <c r="Z36" s="33"/>
    </row>
    <row r="37" spans="1:26" ht="16.899999999999999" customHeight="1" x14ac:dyDescent="0.35">
      <c r="A37" s="78"/>
      <c r="B37" s="30"/>
      <c r="C37" s="31"/>
      <c r="D37" s="32"/>
      <c r="E37" s="30"/>
      <c r="F37" s="31"/>
      <c r="G37" s="31"/>
      <c r="H37" s="31"/>
      <c r="I37" s="32"/>
      <c r="J37" s="30"/>
      <c r="K37" s="30"/>
      <c r="L37" s="32"/>
      <c r="M37" s="30"/>
      <c r="N37" s="32"/>
      <c r="O37" s="30"/>
      <c r="P37" s="31"/>
      <c r="Q37" s="31"/>
      <c r="R37" s="31"/>
      <c r="S37" s="32"/>
      <c r="T37" s="30"/>
      <c r="U37" s="32"/>
      <c r="V37" s="33"/>
      <c r="W37" s="33"/>
      <c r="X37" s="33"/>
      <c r="Y37" s="33"/>
      <c r="Z37" s="33"/>
    </row>
    <row r="38" spans="1:26" x14ac:dyDescent="0.35">
      <c r="A38" s="78"/>
      <c r="B38" s="30"/>
      <c r="C38" s="31"/>
      <c r="D38" s="32"/>
      <c r="E38" s="30"/>
      <c r="F38" s="31"/>
      <c r="G38" s="31"/>
      <c r="H38" s="31"/>
      <c r="I38" s="32"/>
      <c r="J38" s="30"/>
      <c r="K38" s="30"/>
      <c r="L38" s="32"/>
      <c r="M38" s="30"/>
      <c r="N38" s="32"/>
      <c r="O38" s="30"/>
      <c r="P38" s="31"/>
      <c r="Q38" s="31"/>
      <c r="R38" s="31"/>
      <c r="S38" s="32"/>
      <c r="T38" s="30"/>
      <c r="U38" s="32"/>
      <c r="V38" s="33"/>
      <c r="W38" s="33"/>
      <c r="X38" s="33"/>
      <c r="Y38" s="33"/>
      <c r="Z38" s="33"/>
    </row>
    <row r="39" spans="1:26" ht="16.899999999999999" customHeight="1" x14ac:dyDescent="0.35">
      <c r="A39" s="78" t="str">
        <f>G8</f>
        <v>Maîtrise d'œuvre architecturale avec hautes performances énergétiques ou bâtiments passifs ou bioclimatiques</v>
      </c>
      <c r="B39" s="30"/>
      <c r="C39" s="31"/>
      <c r="D39" s="32"/>
      <c r="E39" s="30"/>
      <c r="F39" s="31"/>
      <c r="G39" s="31"/>
      <c r="H39" s="31"/>
      <c r="I39" s="32"/>
      <c r="J39" s="30"/>
      <c r="K39" s="30"/>
      <c r="L39" s="32"/>
      <c r="M39" s="30"/>
      <c r="N39" s="32"/>
      <c r="O39" s="30"/>
      <c r="P39" s="31"/>
      <c r="Q39" s="31"/>
      <c r="R39" s="31"/>
      <c r="S39" s="32"/>
      <c r="T39" s="30"/>
      <c r="U39" s="32"/>
      <c r="V39" s="33"/>
      <c r="W39" s="33"/>
      <c r="X39" s="33"/>
      <c r="Y39" s="33"/>
      <c r="Z39" s="33"/>
    </row>
    <row r="40" spans="1:26" ht="16.899999999999999" customHeight="1" x14ac:dyDescent="0.35">
      <c r="A40" s="78"/>
      <c r="B40" s="30"/>
      <c r="C40" s="31"/>
      <c r="D40" s="32"/>
      <c r="E40" s="30"/>
      <c r="F40" s="31"/>
      <c r="G40" s="31"/>
      <c r="H40" s="31"/>
      <c r="I40" s="32"/>
      <c r="J40" s="30"/>
      <c r="K40" s="30"/>
      <c r="L40" s="32"/>
      <c r="M40" s="30"/>
      <c r="N40" s="32"/>
      <c r="O40" s="30"/>
      <c r="P40" s="31"/>
      <c r="Q40" s="31"/>
      <c r="R40" s="31"/>
      <c r="S40" s="32"/>
      <c r="T40" s="30"/>
      <c r="U40" s="32"/>
      <c r="V40" s="33"/>
      <c r="W40" s="33"/>
      <c r="X40" s="33"/>
      <c r="Y40" s="33"/>
      <c r="Z40" s="33"/>
    </row>
    <row r="41" spans="1:26" ht="16.899999999999999" customHeight="1" x14ac:dyDescent="0.35">
      <c r="A41" s="78"/>
      <c r="B41" s="30"/>
      <c r="C41" s="31"/>
      <c r="D41" s="32"/>
      <c r="E41" s="30"/>
      <c r="F41" s="31"/>
      <c r="G41" s="31"/>
      <c r="H41" s="31"/>
      <c r="I41" s="32"/>
      <c r="J41" s="30"/>
      <c r="K41" s="30"/>
      <c r="L41" s="32"/>
      <c r="M41" s="30"/>
      <c r="N41" s="32"/>
      <c r="O41" s="30"/>
      <c r="P41" s="31"/>
      <c r="Q41" s="31"/>
      <c r="R41" s="31"/>
      <c r="S41" s="32"/>
      <c r="T41" s="30"/>
      <c r="U41" s="32"/>
      <c r="V41" s="33"/>
      <c r="W41" s="33"/>
      <c r="X41" s="33"/>
      <c r="Y41" s="33"/>
      <c r="Z41" s="33"/>
    </row>
    <row r="42" spans="1:26" s="29" customFormat="1" ht="16.899999999999999" customHeight="1" x14ac:dyDescent="0.35">
      <c r="A42" s="78" t="str">
        <f>H8</f>
        <v>Voirie et réseaux divers (VRD)</v>
      </c>
      <c r="B42" s="30"/>
      <c r="C42" s="31"/>
      <c r="D42" s="32"/>
      <c r="E42" s="30"/>
      <c r="F42" s="31"/>
      <c r="G42" s="31"/>
      <c r="H42" s="31"/>
      <c r="I42" s="32"/>
      <c r="J42" s="30"/>
      <c r="K42" s="30"/>
      <c r="L42" s="32"/>
      <c r="M42" s="30"/>
      <c r="N42" s="32"/>
      <c r="O42" s="30"/>
      <c r="P42" s="31"/>
      <c r="Q42" s="31"/>
      <c r="R42" s="31"/>
      <c r="S42" s="32"/>
      <c r="T42" s="30"/>
      <c r="U42" s="32"/>
      <c r="V42" s="33"/>
      <c r="W42" s="33"/>
      <c r="X42" s="33"/>
      <c r="Y42" s="33"/>
      <c r="Z42" s="33"/>
    </row>
    <row r="43" spans="1:26" ht="16.899999999999999" customHeight="1" x14ac:dyDescent="0.35">
      <c r="A43" s="78"/>
      <c r="B43" s="30"/>
      <c r="C43" s="31"/>
      <c r="D43" s="32"/>
      <c r="E43" s="30"/>
      <c r="F43" s="31"/>
      <c r="G43" s="31"/>
      <c r="H43" s="31"/>
      <c r="I43" s="32"/>
      <c r="J43" s="30"/>
      <c r="K43" s="30"/>
      <c r="L43" s="32"/>
      <c r="M43" s="30"/>
      <c r="N43" s="32"/>
      <c r="O43" s="30"/>
      <c r="P43" s="31"/>
      <c r="Q43" s="31"/>
      <c r="R43" s="31"/>
      <c r="S43" s="32"/>
      <c r="T43" s="30"/>
      <c r="U43" s="32"/>
      <c r="V43" s="33"/>
      <c r="W43" s="33"/>
      <c r="X43" s="33"/>
      <c r="Y43" s="33"/>
      <c r="Z43" s="33"/>
    </row>
    <row r="44" spans="1:26" ht="16.899999999999999" customHeight="1" x14ac:dyDescent="0.35">
      <c r="A44" s="78"/>
      <c r="B44" s="30"/>
      <c r="C44" s="31"/>
      <c r="D44" s="32"/>
      <c r="E44" s="30"/>
      <c r="F44" s="31"/>
      <c r="G44" s="31"/>
      <c r="H44" s="31"/>
      <c r="I44" s="32"/>
      <c r="J44" s="30"/>
      <c r="K44" s="30"/>
      <c r="L44" s="32"/>
      <c r="M44" s="30"/>
      <c r="N44" s="32"/>
      <c r="O44" s="30"/>
      <c r="P44" s="31"/>
      <c r="Q44" s="31"/>
      <c r="R44" s="31"/>
      <c r="S44" s="32"/>
      <c r="T44" s="30"/>
      <c r="U44" s="32"/>
      <c r="V44" s="33"/>
      <c r="W44" s="33"/>
      <c r="X44" s="33"/>
      <c r="Y44" s="33"/>
      <c r="Z44" s="33"/>
    </row>
    <row r="45" spans="1:26" s="29" customFormat="1" ht="16.899999999999999" customHeight="1" x14ac:dyDescent="0.35">
      <c r="A45" s="78" t="str">
        <f>I8</f>
        <v xml:space="preserve">Structure </v>
      </c>
      <c r="B45" s="30"/>
      <c r="C45" s="31"/>
      <c r="D45" s="32"/>
      <c r="E45" s="30"/>
      <c r="F45" s="31"/>
      <c r="G45" s="31"/>
      <c r="H45" s="31"/>
      <c r="I45" s="32"/>
      <c r="J45" s="30"/>
      <c r="K45" s="30"/>
      <c r="L45" s="32"/>
      <c r="M45" s="30"/>
      <c r="N45" s="32"/>
      <c r="O45" s="30"/>
      <c r="P45" s="31"/>
      <c r="Q45" s="31"/>
      <c r="R45" s="31"/>
      <c r="S45" s="32"/>
      <c r="T45" s="30"/>
      <c r="U45" s="32"/>
      <c r="V45" s="33"/>
      <c r="W45" s="33"/>
      <c r="X45" s="33"/>
      <c r="Y45" s="33"/>
      <c r="Z45" s="33"/>
    </row>
    <row r="46" spans="1:26" ht="16.899999999999999" customHeight="1" x14ac:dyDescent="0.35">
      <c r="A46" s="78"/>
      <c r="B46" s="30"/>
      <c r="C46" s="31"/>
      <c r="D46" s="32"/>
      <c r="E46" s="30"/>
      <c r="F46" s="31"/>
      <c r="G46" s="31"/>
      <c r="H46" s="31"/>
      <c r="I46" s="32"/>
      <c r="J46" s="30"/>
      <c r="K46" s="30"/>
      <c r="L46" s="32"/>
      <c r="M46" s="30"/>
      <c r="N46" s="32"/>
      <c r="O46" s="30"/>
      <c r="P46" s="31"/>
      <c r="Q46" s="31"/>
      <c r="R46" s="31"/>
      <c r="S46" s="32"/>
      <c r="T46" s="30"/>
      <c r="U46" s="32"/>
      <c r="V46" s="33"/>
      <c r="W46" s="33"/>
      <c r="X46" s="33"/>
      <c r="Y46" s="33"/>
      <c r="Z46" s="33"/>
    </row>
    <row r="47" spans="1:26" ht="16.899999999999999" customHeight="1" x14ac:dyDescent="0.35">
      <c r="A47" s="78"/>
      <c r="B47" s="30"/>
      <c r="C47" s="31"/>
      <c r="D47" s="32"/>
      <c r="E47" s="30"/>
      <c r="F47" s="31"/>
      <c r="G47" s="31"/>
      <c r="H47" s="31"/>
      <c r="I47" s="32"/>
      <c r="J47" s="30"/>
      <c r="K47" s="30"/>
      <c r="L47" s="32"/>
      <c r="M47" s="30"/>
      <c r="N47" s="32"/>
      <c r="O47" s="30"/>
      <c r="P47" s="31"/>
      <c r="Q47" s="31"/>
      <c r="R47" s="31"/>
      <c r="S47" s="32"/>
      <c r="T47" s="30"/>
      <c r="U47" s="32"/>
      <c r="V47" s="33"/>
      <c r="W47" s="33"/>
      <c r="X47" s="33"/>
      <c r="Y47" s="33"/>
      <c r="Z47" s="33"/>
    </row>
    <row r="48" spans="1:26" ht="16.899999999999999" customHeight="1" x14ac:dyDescent="0.35">
      <c r="A48" s="78" t="str">
        <f>J8</f>
        <v>thermique et énergétique</v>
      </c>
      <c r="B48" s="30"/>
      <c r="C48" s="31"/>
      <c r="D48" s="32"/>
      <c r="E48" s="30"/>
      <c r="F48" s="31"/>
      <c r="G48" s="31"/>
      <c r="H48" s="31"/>
      <c r="I48" s="32"/>
      <c r="J48" s="30"/>
      <c r="K48" s="30"/>
      <c r="L48" s="32"/>
      <c r="M48" s="30"/>
      <c r="N48" s="32"/>
      <c r="O48" s="30"/>
      <c r="P48" s="31"/>
      <c r="Q48" s="31"/>
      <c r="R48" s="31"/>
      <c r="S48" s="32"/>
      <c r="T48" s="30"/>
      <c r="U48" s="32"/>
      <c r="V48" s="33"/>
      <c r="W48" s="33"/>
      <c r="X48" s="33"/>
      <c r="Y48" s="33"/>
      <c r="Z48" s="33"/>
    </row>
    <row r="49" spans="1:26" ht="16.899999999999999" customHeight="1" x14ac:dyDescent="0.35">
      <c r="A49" s="78"/>
      <c r="B49" s="30"/>
      <c r="C49" s="31"/>
      <c r="D49" s="32"/>
      <c r="E49" s="30"/>
      <c r="F49" s="31"/>
      <c r="G49" s="31"/>
      <c r="H49" s="31"/>
      <c r="I49" s="32"/>
      <c r="J49" s="30"/>
      <c r="K49" s="30"/>
      <c r="L49" s="32"/>
      <c r="M49" s="30"/>
      <c r="N49" s="32"/>
      <c r="O49" s="30"/>
      <c r="P49" s="31"/>
      <c r="Q49" s="31"/>
      <c r="R49" s="31"/>
      <c r="S49" s="32"/>
      <c r="T49" s="30"/>
      <c r="U49" s="32"/>
      <c r="V49" s="33"/>
      <c r="W49" s="33"/>
      <c r="X49" s="33"/>
      <c r="Y49" s="33"/>
      <c r="Z49" s="33"/>
    </row>
    <row r="50" spans="1:26" ht="16.899999999999999" customHeight="1" x14ac:dyDescent="0.35">
      <c r="A50" s="78"/>
      <c r="B50" s="30"/>
      <c r="C50" s="31"/>
      <c r="D50" s="32"/>
      <c r="E50" s="30"/>
      <c r="F50" s="31"/>
      <c r="G50" s="31"/>
      <c r="H50" s="31"/>
      <c r="I50" s="32"/>
      <c r="J50" s="30"/>
      <c r="K50" s="30"/>
      <c r="L50" s="32"/>
      <c r="M50" s="30"/>
      <c r="N50" s="32"/>
      <c r="O50" s="30"/>
      <c r="P50" s="31"/>
      <c r="Q50" s="31"/>
      <c r="R50" s="31"/>
      <c r="S50" s="32"/>
      <c r="T50" s="30"/>
      <c r="U50" s="32"/>
      <c r="V50" s="33"/>
      <c r="W50" s="33"/>
      <c r="X50" s="33"/>
      <c r="Y50" s="33"/>
      <c r="Z50" s="33"/>
    </row>
    <row r="51" spans="1:26" s="29" customFormat="1" ht="16.899999999999999" customHeight="1" x14ac:dyDescent="0.35">
      <c r="A51" s="78" t="str">
        <f>K8</f>
        <v xml:space="preserve">environnement et développement durable </v>
      </c>
      <c r="B51" s="30"/>
      <c r="C51" s="31"/>
      <c r="D51" s="32"/>
      <c r="E51" s="30"/>
      <c r="F51" s="31"/>
      <c r="G51" s="31"/>
      <c r="H51" s="31"/>
      <c r="I51" s="32"/>
      <c r="J51" s="30"/>
      <c r="K51" s="30"/>
      <c r="L51" s="32"/>
      <c r="M51" s="30"/>
      <c r="N51" s="32"/>
      <c r="O51" s="30"/>
      <c r="P51" s="31"/>
      <c r="Q51" s="31"/>
      <c r="R51" s="31"/>
      <c r="S51" s="32"/>
      <c r="T51" s="30"/>
      <c r="U51" s="32"/>
      <c r="V51" s="33"/>
      <c r="W51" s="33"/>
      <c r="X51" s="33"/>
      <c r="Y51" s="33"/>
      <c r="Z51" s="33"/>
    </row>
    <row r="52" spans="1:26" ht="16.899999999999999" customHeight="1" x14ac:dyDescent="0.35">
      <c r="A52" s="78"/>
      <c r="B52" s="30"/>
      <c r="C52" s="31"/>
      <c r="D52" s="32"/>
      <c r="E52" s="30"/>
      <c r="F52" s="31"/>
      <c r="G52" s="31"/>
      <c r="H52" s="31"/>
      <c r="I52" s="32"/>
      <c r="J52" s="30"/>
      <c r="K52" s="30"/>
      <c r="L52" s="32"/>
      <c r="M52" s="30"/>
      <c r="N52" s="32"/>
      <c r="O52" s="30"/>
      <c r="P52" s="31"/>
      <c r="Q52" s="31"/>
      <c r="R52" s="31"/>
      <c r="S52" s="32"/>
      <c r="T52" s="30"/>
      <c r="U52" s="32"/>
      <c r="V52" s="33"/>
      <c r="W52" s="33"/>
      <c r="X52" s="33"/>
      <c r="Y52" s="33"/>
      <c r="Z52" s="33"/>
    </row>
    <row r="53" spans="1:26" ht="16.899999999999999" customHeight="1" x14ac:dyDescent="0.35">
      <c r="A53" s="78"/>
      <c r="B53" s="30"/>
      <c r="C53" s="31"/>
      <c r="D53" s="32"/>
      <c r="E53" s="30"/>
      <c r="F53" s="31"/>
      <c r="G53" s="31"/>
      <c r="H53" s="31"/>
      <c r="I53" s="32"/>
      <c r="J53" s="30"/>
      <c r="K53" s="30"/>
      <c r="L53" s="32"/>
      <c r="M53" s="30"/>
      <c r="N53" s="32"/>
      <c r="O53" s="30"/>
      <c r="P53" s="31"/>
      <c r="Q53" s="31"/>
      <c r="R53" s="31"/>
      <c r="S53" s="32"/>
      <c r="T53" s="30"/>
      <c r="U53" s="32"/>
      <c r="V53" s="33"/>
      <c r="W53" s="33"/>
      <c r="X53" s="33"/>
      <c r="Y53" s="33"/>
      <c r="Z53" s="33"/>
    </row>
    <row r="54" spans="1:26" s="29" customFormat="1" ht="16.899999999999999" customHeight="1" x14ac:dyDescent="0.35">
      <c r="A54" s="78" t="str">
        <f>L8</f>
        <v>CFO / CFA</v>
      </c>
      <c r="B54" s="30"/>
      <c r="C54" s="31"/>
      <c r="D54" s="32"/>
      <c r="E54" s="30"/>
      <c r="F54" s="31"/>
      <c r="G54" s="31"/>
      <c r="H54" s="31"/>
      <c r="I54" s="32"/>
      <c r="J54" s="30"/>
      <c r="K54" s="30"/>
      <c r="L54" s="32"/>
      <c r="M54" s="30"/>
      <c r="N54" s="32"/>
      <c r="O54" s="30"/>
      <c r="P54" s="31"/>
      <c r="Q54" s="31"/>
      <c r="R54" s="31"/>
      <c r="S54" s="32"/>
      <c r="T54" s="30"/>
      <c r="U54" s="32"/>
      <c r="V54" s="33"/>
      <c r="W54" s="33"/>
      <c r="X54" s="33"/>
      <c r="Y54" s="33"/>
      <c r="Z54" s="33"/>
    </row>
    <row r="55" spans="1:26" ht="16.899999999999999" customHeight="1" x14ac:dyDescent="0.35">
      <c r="A55" s="78"/>
      <c r="B55" s="30"/>
      <c r="C55" s="31"/>
      <c r="D55" s="32"/>
      <c r="E55" s="30"/>
      <c r="F55" s="31"/>
      <c r="G55" s="31"/>
      <c r="H55" s="31"/>
      <c r="I55" s="32"/>
      <c r="J55" s="30"/>
      <c r="K55" s="30"/>
      <c r="L55" s="32"/>
      <c r="M55" s="30"/>
      <c r="N55" s="32"/>
      <c r="O55" s="30"/>
      <c r="P55" s="31"/>
      <c r="Q55" s="31"/>
      <c r="R55" s="31"/>
      <c r="S55" s="32"/>
      <c r="T55" s="30"/>
      <c r="U55" s="32"/>
      <c r="V55" s="33"/>
      <c r="W55" s="33"/>
      <c r="X55" s="33"/>
      <c r="Y55" s="33"/>
      <c r="Z55" s="33"/>
    </row>
    <row r="56" spans="1:26" ht="16.899999999999999" customHeight="1" x14ac:dyDescent="0.35">
      <c r="A56" s="78"/>
      <c r="B56" s="30"/>
      <c r="C56" s="31"/>
      <c r="D56" s="32"/>
      <c r="E56" s="30"/>
      <c r="F56" s="31"/>
      <c r="G56" s="31"/>
      <c r="H56" s="31"/>
      <c r="I56" s="32"/>
      <c r="J56" s="30"/>
      <c r="K56" s="30"/>
      <c r="L56" s="32"/>
      <c r="M56" s="30"/>
      <c r="N56" s="32"/>
      <c r="O56" s="30"/>
      <c r="P56" s="31"/>
      <c r="Q56" s="31"/>
      <c r="R56" s="31"/>
      <c r="S56" s="32"/>
      <c r="T56" s="30"/>
      <c r="U56" s="32"/>
      <c r="V56" s="33"/>
      <c r="W56" s="33"/>
      <c r="X56" s="33"/>
      <c r="Y56" s="33"/>
      <c r="Z56" s="33"/>
    </row>
    <row r="57" spans="1:26" s="29" customFormat="1" ht="16.899999999999999" customHeight="1" x14ac:dyDescent="0.35">
      <c r="A57" s="78" t="str">
        <f>M8</f>
        <v>Acoustique</v>
      </c>
      <c r="B57" s="30"/>
      <c r="C57" s="31"/>
      <c r="D57" s="32"/>
      <c r="E57" s="30"/>
      <c r="F57" s="31"/>
      <c r="G57" s="31"/>
      <c r="H57" s="31"/>
      <c r="I57" s="32"/>
      <c r="J57" s="30"/>
      <c r="K57" s="30"/>
      <c r="L57" s="32"/>
      <c r="M57" s="30"/>
      <c r="N57" s="32"/>
      <c r="O57" s="30"/>
      <c r="P57" s="31"/>
      <c r="Q57" s="31"/>
      <c r="R57" s="31"/>
      <c r="S57" s="32"/>
      <c r="T57" s="30"/>
      <c r="U57" s="32"/>
      <c r="V57" s="33"/>
      <c r="W57" s="33"/>
      <c r="X57" s="33"/>
      <c r="Y57" s="33"/>
      <c r="Z57" s="33"/>
    </row>
    <row r="58" spans="1:26" ht="16.899999999999999" customHeight="1" x14ac:dyDescent="0.35">
      <c r="A58" s="78"/>
      <c r="B58" s="30"/>
      <c r="C58" s="31"/>
      <c r="D58" s="32"/>
      <c r="E58" s="30"/>
      <c r="F58" s="31"/>
      <c r="G58" s="31"/>
      <c r="H58" s="31"/>
      <c r="I58" s="32"/>
      <c r="J58" s="30"/>
      <c r="K58" s="30"/>
      <c r="L58" s="32"/>
      <c r="M58" s="30"/>
      <c r="N58" s="32"/>
      <c r="O58" s="30"/>
      <c r="P58" s="31"/>
      <c r="Q58" s="31"/>
      <c r="R58" s="31"/>
      <c r="S58" s="32"/>
      <c r="T58" s="30"/>
      <c r="U58" s="32"/>
      <c r="V58" s="33"/>
      <c r="W58" s="33"/>
      <c r="X58" s="33"/>
      <c r="Y58" s="33"/>
      <c r="Z58" s="33"/>
    </row>
    <row r="59" spans="1:26" ht="16.899999999999999" customHeight="1" x14ac:dyDescent="0.35">
      <c r="A59" s="78"/>
      <c r="B59" s="30"/>
      <c r="C59" s="31"/>
      <c r="D59" s="32"/>
      <c r="E59" s="30"/>
      <c r="F59" s="31"/>
      <c r="G59" s="31"/>
      <c r="H59" s="31"/>
      <c r="I59" s="32"/>
      <c r="J59" s="30"/>
      <c r="K59" s="30"/>
      <c r="L59" s="32"/>
      <c r="M59" s="30"/>
      <c r="N59" s="32"/>
      <c r="O59" s="30"/>
      <c r="P59" s="31"/>
      <c r="Q59" s="31"/>
      <c r="R59" s="31"/>
      <c r="S59" s="32"/>
      <c r="T59" s="30"/>
      <c r="U59" s="32"/>
      <c r="V59" s="33"/>
      <c r="W59" s="33"/>
      <c r="X59" s="33"/>
      <c r="Y59" s="33"/>
      <c r="Z59" s="33"/>
    </row>
    <row r="60" spans="1:26" ht="16.899999999999999" customHeight="1" x14ac:dyDescent="0.35">
      <c r="A60" s="78" t="str">
        <f>N8</f>
        <v>SSI</v>
      </c>
      <c r="B60" s="30"/>
      <c r="C60" s="31"/>
      <c r="D60" s="32"/>
      <c r="E60" s="30"/>
      <c r="F60" s="31"/>
      <c r="G60" s="31"/>
      <c r="H60" s="31"/>
      <c r="I60" s="32"/>
      <c r="J60" s="30"/>
      <c r="K60" s="30"/>
      <c r="L60" s="32"/>
      <c r="M60" s="30"/>
      <c r="N60" s="32"/>
      <c r="O60" s="30"/>
      <c r="P60" s="31"/>
      <c r="Q60" s="31"/>
      <c r="R60" s="31"/>
      <c r="S60" s="32"/>
      <c r="T60" s="30"/>
      <c r="U60" s="32"/>
      <c r="V60" s="33"/>
      <c r="W60" s="33"/>
      <c r="X60" s="33"/>
      <c r="Y60" s="33"/>
      <c r="Z60" s="33"/>
    </row>
    <row r="61" spans="1:26" s="34" customFormat="1" ht="16.899999999999999" customHeight="1" x14ac:dyDescent="0.35">
      <c r="A61" s="78"/>
      <c r="B61" s="30"/>
      <c r="C61" s="31"/>
      <c r="D61" s="32"/>
      <c r="E61" s="30"/>
      <c r="F61" s="31"/>
      <c r="G61" s="31"/>
      <c r="H61" s="31"/>
      <c r="I61" s="32"/>
      <c r="J61" s="30"/>
      <c r="K61" s="30"/>
      <c r="L61" s="32"/>
      <c r="M61" s="30"/>
      <c r="N61" s="32"/>
      <c r="O61" s="30"/>
      <c r="P61" s="31"/>
      <c r="Q61" s="31"/>
      <c r="R61" s="31"/>
      <c r="S61" s="32"/>
      <c r="T61" s="30"/>
      <c r="U61" s="32"/>
      <c r="V61" s="33"/>
      <c r="W61" s="33"/>
      <c r="X61" s="33"/>
      <c r="Y61" s="33"/>
      <c r="Z61" s="33"/>
    </row>
    <row r="62" spans="1:26" ht="16.899999999999999" customHeight="1" x14ac:dyDescent="0.35">
      <c r="A62" s="78"/>
      <c r="B62" s="30"/>
      <c r="C62" s="31"/>
      <c r="D62" s="32"/>
      <c r="E62" s="30"/>
      <c r="F62" s="31"/>
      <c r="G62" s="31"/>
      <c r="H62" s="31"/>
      <c r="I62" s="32"/>
      <c r="J62" s="30"/>
      <c r="K62" s="30"/>
      <c r="L62" s="32"/>
      <c r="M62" s="30"/>
      <c r="N62" s="32"/>
      <c r="O62" s="30"/>
      <c r="P62" s="31"/>
      <c r="Q62" s="31"/>
      <c r="R62" s="31"/>
      <c r="S62" s="32"/>
      <c r="T62" s="30"/>
      <c r="U62" s="32"/>
      <c r="V62" s="33"/>
      <c r="W62" s="33"/>
      <c r="X62" s="33"/>
      <c r="Y62" s="33"/>
      <c r="Z62" s="33"/>
    </row>
    <row r="63" spans="1:26" ht="16.899999999999999" customHeight="1" x14ac:dyDescent="0.35">
      <c r="A63" s="78" t="str">
        <f>O8</f>
        <v>Exploitation, entretien et maintenance</v>
      </c>
      <c r="B63" s="30"/>
      <c r="C63" s="31"/>
      <c r="D63" s="32"/>
      <c r="E63" s="30"/>
      <c r="F63" s="31"/>
      <c r="G63" s="31"/>
      <c r="H63" s="31"/>
      <c r="I63" s="32"/>
      <c r="J63" s="30"/>
      <c r="K63" s="30"/>
      <c r="L63" s="32"/>
      <c r="M63" s="30"/>
      <c r="N63" s="32"/>
      <c r="O63" s="30"/>
      <c r="P63" s="31"/>
      <c r="Q63" s="31"/>
      <c r="R63" s="31"/>
      <c r="S63" s="32"/>
      <c r="T63" s="30"/>
      <c r="U63" s="32"/>
      <c r="V63" s="33"/>
      <c r="W63" s="33"/>
      <c r="X63" s="33"/>
      <c r="Y63" s="33"/>
      <c r="Z63" s="33"/>
    </row>
    <row r="64" spans="1:26" s="34" customFormat="1" ht="16.899999999999999" customHeight="1" x14ac:dyDescent="0.35">
      <c r="A64" s="78"/>
      <c r="B64" s="30"/>
      <c r="C64" s="31"/>
      <c r="D64" s="32"/>
      <c r="E64" s="30"/>
      <c r="F64" s="31"/>
      <c r="G64" s="31"/>
      <c r="H64" s="31"/>
      <c r="I64" s="32"/>
      <c r="J64" s="30"/>
      <c r="K64" s="30"/>
      <c r="L64" s="32"/>
      <c r="M64" s="30"/>
      <c r="N64" s="32"/>
      <c r="O64" s="30"/>
      <c r="P64" s="31"/>
      <c r="Q64" s="31"/>
      <c r="R64" s="31"/>
      <c r="S64" s="32"/>
      <c r="T64" s="30"/>
      <c r="U64" s="32"/>
      <c r="V64" s="33"/>
      <c r="W64" s="33"/>
      <c r="X64" s="33"/>
      <c r="Y64" s="33"/>
      <c r="Z64" s="33"/>
    </row>
    <row r="65" spans="1:48" ht="16.899999999999999" customHeight="1" x14ac:dyDescent="0.35">
      <c r="A65" s="78"/>
      <c r="B65" s="30"/>
      <c r="C65" s="31"/>
      <c r="D65" s="32"/>
      <c r="E65" s="30"/>
      <c r="F65" s="31"/>
      <c r="G65" s="31"/>
      <c r="H65" s="31"/>
      <c r="I65" s="32"/>
      <c r="J65" s="30"/>
      <c r="K65" s="30"/>
      <c r="L65" s="32"/>
      <c r="M65" s="30"/>
      <c r="N65" s="32"/>
      <c r="O65" s="30"/>
      <c r="P65" s="31"/>
      <c r="Q65" s="31"/>
      <c r="R65" s="31"/>
      <c r="S65" s="32"/>
      <c r="T65" s="30"/>
      <c r="U65" s="32"/>
      <c r="V65" s="33"/>
      <c r="W65" s="33"/>
      <c r="X65" s="33"/>
      <c r="Y65" s="33"/>
      <c r="Z65" s="33"/>
    </row>
    <row r="66" spans="1:48" ht="16.899999999999999" customHeight="1" x14ac:dyDescent="0.35">
      <c r="A66" s="78" t="str">
        <f>Q8</f>
        <v>Agent de commissionnement (gestion des énergies et efficacité énergétique)</v>
      </c>
      <c r="B66" s="30"/>
      <c r="C66" s="31"/>
      <c r="D66" s="32"/>
      <c r="E66" s="30"/>
      <c r="F66" s="31"/>
      <c r="G66" s="31"/>
      <c r="H66" s="31"/>
      <c r="I66" s="32"/>
      <c r="J66" s="30"/>
      <c r="K66" s="30"/>
      <c r="L66" s="32"/>
      <c r="M66" s="30"/>
      <c r="N66" s="32"/>
      <c r="O66" s="30"/>
      <c r="P66" s="31"/>
      <c r="Q66" s="31"/>
      <c r="R66" s="31"/>
      <c r="S66" s="32"/>
      <c r="T66" s="30"/>
      <c r="U66" s="32"/>
      <c r="V66" s="33"/>
      <c r="W66" s="33"/>
      <c r="X66" s="33"/>
      <c r="Y66" s="33"/>
      <c r="Z66" s="33"/>
    </row>
    <row r="67" spans="1:48" s="34" customFormat="1" ht="16.899999999999999" customHeight="1" x14ac:dyDescent="0.35">
      <c r="A67" s="78"/>
      <c r="B67" s="30"/>
      <c r="C67" s="31"/>
      <c r="D67" s="32"/>
      <c r="E67" s="30"/>
      <c r="F67" s="31"/>
      <c r="G67" s="31"/>
      <c r="H67" s="31"/>
      <c r="I67" s="32"/>
      <c r="J67" s="30"/>
      <c r="K67" s="30"/>
      <c r="L67" s="32"/>
      <c r="M67" s="30"/>
      <c r="N67" s="32"/>
      <c r="O67" s="30"/>
      <c r="P67" s="31"/>
      <c r="Q67" s="31"/>
      <c r="R67" s="31"/>
      <c r="S67" s="32"/>
      <c r="T67" s="30"/>
      <c r="U67" s="32"/>
      <c r="V67" s="33"/>
      <c r="W67" s="33"/>
      <c r="X67" s="33"/>
      <c r="Y67" s="33"/>
      <c r="Z67" s="33"/>
    </row>
    <row r="68" spans="1:48" ht="16.899999999999999" customHeight="1" x14ac:dyDescent="0.35">
      <c r="A68" s="78"/>
      <c r="B68" s="30"/>
      <c r="C68" s="31"/>
      <c r="D68" s="32"/>
      <c r="E68" s="30"/>
      <c r="F68" s="31"/>
      <c r="G68" s="31"/>
      <c r="H68" s="31"/>
      <c r="I68" s="32"/>
      <c r="J68" s="30"/>
      <c r="K68" s="30"/>
      <c r="L68" s="32"/>
      <c r="M68" s="30"/>
      <c r="N68" s="32"/>
      <c r="O68" s="30"/>
      <c r="P68" s="31"/>
      <c r="Q68" s="31"/>
      <c r="R68" s="31"/>
      <c r="S68" s="32"/>
      <c r="T68" s="30"/>
      <c r="U68" s="32"/>
      <c r="V68" s="33"/>
      <c r="W68" s="33"/>
      <c r="X68" s="33"/>
      <c r="Y68" s="33"/>
      <c r="Z68" s="33"/>
    </row>
    <row r="69" spans="1:48" ht="29" customHeight="1" x14ac:dyDescent="0.35"/>
    <row r="70" spans="1:48" ht="21" customHeight="1" x14ac:dyDescent="0.35">
      <c r="A70" s="77" t="s">
        <v>50</v>
      </c>
      <c r="B70" s="76" t="s">
        <v>14</v>
      </c>
      <c r="C70" s="76"/>
      <c r="D70" s="76"/>
      <c r="E70" s="76" t="s">
        <v>15</v>
      </c>
      <c r="F70" s="76"/>
      <c r="G70" s="76"/>
      <c r="H70" s="76"/>
      <c r="I70" s="76"/>
      <c r="J70" s="76" t="s">
        <v>16</v>
      </c>
      <c r="K70" s="76"/>
      <c r="L70" s="76"/>
      <c r="M70" s="76"/>
      <c r="N70" s="76"/>
      <c r="O70" s="75" t="s">
        <v>17</v>
      </c>
      <c r="P70" s="75"/>
      <c r="Q70" s="75"/>
      <c r="R70" s="75"/>
      <c r="S70" s="75"/>
      <c r="T70" s="75" t="s">
        <v>18</v>
      </c>
      <c r="U70" s="75"/>
      <c r="V70" s="75" t="s">
        <v>19</v>
      </c>
      <c r="W70" s="75"/>
      <c r="X70" s="75"/>
      <c r="Y70" s="75"/>
      <c r="Z70" s="75"/>
      <c r="AV70" s="29"/>
    </row>
    <row r="71" spans="1:48" ht="30.65" customHeight="1" x14ac:dyDescent="0.35">
      <c r="A71" s="77"/>
      <c r="B71" s="76"/>
      <c r="C71" s="76"/>
      <c r="D71" s="76"/>
      <c r="E71" s="76"/>
      <c r="F71" s="76"/>
      <c r="G71" s="76"/>
      <c r="H71" s="76"/>
      <c r="I71" s="76"/>
      <c r="J71" s="55" t="s">
        <v>20</v>
      </c>
      <c r="K71" s="76" t="s">
        <v>21</v>
      </c>
      <c r="L71" s="76"/>
      <c r="M71" s="76" t="s">
        <v>22</v>
      </c>
      <c r="N71" s="76"/>
      <c r="O71" s="75"/>
      <c r="P71" s="75"/>
      <c r="Q71" s="75"/>
      <c r="R71" s="75"/>
      <c r="S71" s="75"/>
      <c r="T71" s="75"/>
      <c r="U71" s="75"/>
      <c r="V71" s="75"/>
      <c r="W71" s="75"/>
      <c r="X71" s="75"/>
      <c r="Y71" s="75"/>
      <c r="Z71" s="75"/>
      <c r="AV71" s="29"/>
    </row>
    <row r="72" spans="1:48" s="29" customFormat="1" ht="16.899999999999999" customHeight="1" x14ac:dyDescent="0.35">
      <c r="A72" s="74" t="s">
        <v>51</v>
      </c>
      <c r="B72" s="30"/>
      <c r="C72" s="31"/>
      <c r="D72" s="32"/>
      <c r="E72" s="30"/>
      <c r="F72" s="31"/>
      <c r="G72" s="31"/>
      <c r="H72" s="31"/>
      <c r="I72" s="32"/>
      <c r="J72" s="30"/>
      <c r="K72" s="30"/>
      <c r="L72" s="32"/>
      <c r="M72" s="30"/>
      <c r="N72" s="32"/>
      <c r="O72" s="30"/>
      <c r="P72" s="31"/>
      <c r="Q72" s="31"/>
      <c r="R72" s="31"/>
      <c r="S72" s="32"/>
      <c r="T72" s="30"/>
      <c r="U72" s="32"/>
      <c r="V72" s="33"/>
      <c r="W72" s="33"/>
      <c r="X72" s="33"/>
      <c r="Y72" s="33"/>
      <c r="Z72" s="33"/>
    </row>
  </sheetData>
  <mergeCells count="59">
    <mergeCell ref="O20:P20"/>
    <mergeCell ref="A36:A38"/>
    <mergeCell ref="O15:P15"/>
    <mergeCell ref="O16:P16"/>
    <mergeCell ref="O17:P17"/>
    <mergeCell ref="O18:P18"/>
    <mergeCell ref="O19:P19"/>
    <mergeCell ref="O10:P10"/>
    <mergeCell ref="O11:P11"/>
    <mergeCell ref="O12:P12"/>
    <mergeCell ref="O13:P13"/>
    <mergeCell ref="O14:P14"/>
    <mergeCell ref="A4:Z4"/>
    <mergeCell ref="A6:A8"/>
    <mergeCell ref="B6:B8"/>
    <mergeCell ref="C6:Q6"/>
    <mergeCell ref="R6:T8"/>
    <mergeCell ref="U6:U8"/>
    <mergeCell ref="V6:V8"/>
    <mergeCell ref="O8:P8"/>
    <mergeCell ref="H7:N7"/>
    <mergeCell ref="O7:P7"/>
    <mergeCell ref="B1:Z1"/>
    <mergeCell ref="A33:A35"/>
    <mergeCell ref="A39:A41"/>
    <mergeCell ref="A42:A44"/>
    <mergeCell ref="A22:Z22"/>
    <mergeCell ref="A23:Z23"/>
    <mergeCell ref="A25:A26"/>
    <mergeCell ref="B25:D26"/>
    <mergeCell ref="E25:I26"/>
    <mergeCell ref="J25:N25"/>
    <mergeCell ref="O25:S26"/>
    <mergeCell ref="T25:U26"/>
    <mergeCell ref="V25:Z26"/>
    <mergeCell ref="K26:L26"/>
    <mergeCell ref="M26:N26"/>
    <mergeCell ref="A2:Z2"/>
    <mergeCell ref="A63:A65"/>
    <mergeCell ref="A66:A68"/>
    <mergeCell ref="C7:D7"/>
    <mergeCell ref="E7:G7"/>
    <mergeCell ref="A57:A59"/>
    <mergeCell ref="A60:A62"/>
    <mergeCell ref="A45:A47"/>
    <mergeCell ref="A48:A50"/>
    <mergeCell ref="A51:A53"/>
    <mergeCell ref="A54:A56"/>
    <mergeCell ref="A27:A29"/>
    <mergeCell ref="A30:A32"/>
    <mergeCell ref="T70:U71"/>
    <mergeCell ref="V70:Z71"/>
    <mergeCell ref="K71:L71"/>
    <mergeCell ref="M71:N71"/>
    <mergeCell ref="A70:A71"/>
    <mergeCell ref="B70:D71"/>
    <mergeCell ref="E70:I71"/>
    <mergeCell ref="J70:N70"/>
    <mergeCell ref="O70:S71"/>
  </mergeCells>
  <pageMargins left="0.70866141732283472" right="0.70866141732283472" top="0.74803149606299213" bottom="0.74803149606299213" header="0.31496062992125984" footer="0.31496062992125984"/>
  <pageSetup paperSize="8" scale="46" orientation="landscape" horizontalDpi="300" verticalDpi="300" r:id="rId1"/>
  <headerFooter>
    <oddHeader>Page &amp;P&amp;R&amp;F</oddHeader>
    <oddFooter>&amp;L&amp;A&amp;RPAGE &amp;P/&amp;N</oddFooter>
  </headerFooter>
  <rowBreaks count="1" manualBreakCount="1">
    <brk id="20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"/>
  <sheetViews>
    <sheetView tabSelected="1" zoomScale="70" zoomScaleNormal="70" zoomScalePageLayoutView="70" workbookViewId="0">
      <selection activeCell="F19" sqref="F19"/>
    </sheetView>
  </sheetViews>
  <sheetFormatPr baseColWidth="10" defaultColWidth="11.453125" defaultRowHeight="14.5" x14ac:dyDescent="0.35"/>
  <cols>
    <col min="1" max="1" width="49.1796875" customWidth="1"/>
    <col min="2" max="2" width="56" customWidth="1"/>
    <col min="3" max="5" width="16" customWidth="1"/>
    <col min="6" max="6" width="52.26953125" customWidth="1"/>
  </cols>
  <sheetData>
    <row r="1" spans="1:15" ht="208" customHeight="1" x14ac:dyDescent="0.35">
      <c r="A1" s="1"/>
      <c r="B1" s="100" t="s">
        <v>37</v>
      </c>
      <c r="C1" s="100"/>
      <c r="D1" s="100"/>
      <c r="E1" s="100"/>
      <c r="F1" s="100"/>
      <c r="G1" s="2"/>
      <c r="H1" s="2"/>
      <c r="I1" s="2"/>
      <c r="J1" s="2"/>
      <c r="K1" s="2"/>
      <c r="L1" s="2"/>
      <c r="M1" s="2"/>
      <c r="N1" s="2"/>
      <c r="O1" s="2"/>
    </row>
    <row r="2" spans="1:15" ht="35.5" customHeight="1" x14ac:dyDescent="0.35">
      <c r="A2" s="87" t="s">
        <v>35</v>
      </c>
      <c r="B2" s="87"/>
      <c r="C2" s="87"/>
      <c r="D2" s="87"/>
      <c r="E2" s="87"/>
      <c r="F2" s="87"/>
      <c r="G2" s="3"/>
    </row>
    <row r="3" spans="1:15" ht="18.5" x14ac:dyDescent="0.45">
      <c r="A3" s="4"/>
      <c r="B3" s="4"/>
      <c r="C3" s="4"/>
      <c r="D3" s="4"/>
      <c r="E3" s="4"/>
      <c r="F3" s="4"/>
      <c r="G3" s="3"/>
    </row>
    <row r="4" spans="1:15" ht="51.65" customHeight="1" x14ac:dyDescent="0.35">
      <c r="A4" s="88" t="s">
        <v>0</v>
      </c>
      <c r="B4" s="88" t="s">
        <v>1</v>
      </c>
      <c r="C4" s="88" t="s">
        <v>2</v>
      </c>
      <c r="D4" s="88"/>
      <c r="E4" s="88"/>
      <c r="F4" s="88" t="s">
        <v>3</v>
      </c>
      <c r="G4" s="3"/>
    </row>
    <row r="5" spans="1:15" ht="57.65" customHeight="1" x14ac:dyDescent="0.35">
      <c r="A5" s="88"/>
      <c r="B5" s="88"/>
      <c r="C5" s="88"/>
      <c r="D5" s="88"/>
      <c r="E5" s="88"/>
      <c r="F5" s="88"/>
      <c r="G5" s="3"/>
    </row>
    <row r="6" spans="1:15" ht="15.5" x14ac:dyDescent="0.35">
      <c r="A6" s="3"/>
      <c r="B6" s="3"/>
      <c r="C6" s="5"/>
      <c r="D6" s="6"/>
      <c r="E6" s="6"/>
      <c r="F6" s="7"/>
      <c r="G6" s="3"/>
    </row>
    <row r="7" spans="1:15" ht="44.5" customHeight="1" x14ac:dyDescent="0.35">
      <c r="A7" s="8" t="s">
        <v>4</v>
      </c>
      <c r="B7" s="8" t="s">
        <v>4</v>
      </c>
      <c r="C7" s="9" t="s">
        <v>48</v>
      </c>
      <c r="D7" s="10" t="s">
        <v>39</v>
      </c>
      <c r="E7" s="11" t="s">
        <v>40</v>
      </c>
      <c r="F7" s="12" t="e">
        <f>AVERAGE(C7:E7)</f>
        <v>#DIV/0!</v>
      </c>
      <c r="G7" s="3"/>
    </row>
    <row r="8" spans="1:15" ht="44.5" customHeight="1" x14ac:dyDescent="0.35">
      <c r="A8" s="13" t="s">
        <v>4</v>
      </c>
      <c r="B8" s="13" t="s">
        <v>4</v>
      </c>
      <c r="C8" s="9" t="s">
        <v>48</v>
      </c>
      <c r="D8" s="10" t="s">
        <v>39</v>
      </c>
      <c r="E8" s="11" t="s">
        <v>40</v>
      </c>
      <c r="F8" s="12" t="e">
        <f t="shared" ref="F8:F17" si="0">AVERAGE(C8:E8)</f>
        <v>#DIV/0!</v>
      </c>
      <c r="G8" s="3"/>
    </row>
    <row r="9" spans="1:15" ht="44.5" customHeight="1" x14ac:dyDescent="0.35">
      <c r="A9" s="13" t="s">
        <v>4</v>
      </c>
      <c r="B9" s="13" t="s">
        <v>4</v>
      </c>
      <c r="C9" s="9" t="s">
        <v>48</v>
      </c>
      <c r="D9" s="10" t="s">
        <v>39</v>
      </c>
      <c r="E9" s="11" t="s">
        <v>40</v>
      </c>
      <c r="F9" s="12" t="e">
        <f t="shared" si="0"/>
        <v>#DIV/0!</v>
      </c>
      <c r="G9" s="3"/>
    </row>
    <row r="10" spans="1:15" ht="44.5" customHeight="1" x14ac:dyDescent="0.35">
      <c r="A10" s="14" t="s">
        <v>4</v>
      </c>
      <c r="B10" s="14" t="s">
        <v>4</v>
      </c>
      <c r="C10" s="9" t="s">
        <v>48</v>
      </c>
      <c r="D10" s="10" t="s">
        <v>39</v>
      </c>
      <c r="E10" s="11" t="s">
        <v>40</v>
      </c>
      <c r="F10" s="12" t="e">
        <f t="shared" si="0"/>
        <v>#DIV/0!</v>
      </c>
      <c r="G10" s="3"/>
    </row>
    <row r="11" spans="1:15" ht="44.5" customHeight="1" x14ac:dyDescent="0.35">
      <c r="A11" s="14" t="s">
        <v>4</v>
      </c>
      <c r="B11" s="15" t="s">
        <v>4</v>
      </c>
      <c r="C11" s="9" t="s">
        <v>48</v>
      </c>
      <c r="D11" s="10" t="s">
        <v>39</v>
      </c>
      <c r="E11" s="11" t="s">
        <v>40</v>
      </c>
      <c r="F11" s="12" t="e">
        <f t="shared" si="0"/>
        <v>#DIV/0!</v>
      </c>
      <c r="G11" s="3"/>
    </row>
    <row r="12" spans="1:15" ht="44.5" customHeight="1" x14ac:dyDescent="0.35">
      <c r="A12" s="14" t="s">
        <v>4</v>
      </c>
      <c r="B12" s="16" t="s">
        <v>4</v>
      </c>
      <c r="C12" s="9" t="s">
        <v>48</v>
      </c>
      <c r="D12" s="10" t="s">
        <v>39</v>
      </c>
      <c r="E12" s="11" t="s">
        <v>40</v>
      </c>
      <c r="F12" s="12" t="e">
        <f t="shared" si="0"/>
        <v>#DIV/0!</v>
      </c>
      <c r="G12" s="3"/>
    </row>
    <row r="13" spans="1:15" ht="44.5" customHeight="1" x14ac:dyDescent="0.35">
      <c r="A13" s="17" t="s">
        <v>4</v>
      </c>
      <c r="B13" s="18" t="s">
        <v>4</v>
      </c>
      <c r="C13" s="9" t="s">
        <v>48</v>
      </c>
      <c r="D13" s="10" t="s">
        <v>39</v>
      </c>
      <c r="E13" s="11" t="s">
        <v>40</v>
      </c>
      <c r="F13" s="12" t="e">
        <f t="shared" si="0"/>
        <v>#DIV/0!</v>
      </c>
      <c r="G13" s="3"/>
    </row>
    <row r="14" spans="1:15" ht="44.5" customHeight="1" x14ac:dyDescent="0.35">
      <c r="A14" s="14" t="s">
        <v>4</v>
      </c>
      <c r="B14" s="16" t="s">
        <v>4</v>
      </c>
      <c r="C14" s="9" t="s">
        <v>48</v>
      </c>
      <c r="D14" s="10" t="s">
        <v>39</v>
      </c>
      <c r="E14" s="11" t="s">
        <v>40</v>
      </c>
      <c r="F14" s="12" t="e">
        <f t="shared" si="0"/>
        <v>#DIV/0!</v>
      </c>
      <c r="G14" s="3"/>
    </row>
    <row r="15" spans="1:15" ht="44.5" customHeight="1" x14ac:dyDescent="0.35">
      <c r="A15" s="17" t="s">
        <v>4</v>
      </c>
      <c r="B15" s="18" t="s">
        <v>4</v>
      </c>
      <c r="C15" s="9" t="s">
        <v>48</v>
      </c>
      <c r="D15" s="10" t="s">
        <v>39</v>
      </c>
      <c r="E15" s="11" t="s">
        <v>40</v>
      </c>
      <c r="F15" s="12" t="e">
        <f t="shared" si="0"/>
        <v>#DIV/0!</v>
      </c>
      <c r="G15" s="3"/>
    </row>
    <row r="16" spans="1:15" ht="44.5" customHeight="1" x14ac:dyDescent="0.35">
      <c r="A16" s="17" t="s">
        <v>4</v>
      </c>
      <c r="B16" s="17" t="s">
        <v>4</v>
      </c>
      <c r="C16" s="9" t="s">
        <v>48</v>
      </c>
      <c r="D16" s="10" t="s">
        <v>39</v>
      </c>
      <c r="E16" s="11" t="s">
        <v>40</v>
      </c>
      <c r="F16" s="12" t="e">
        <f t="shared" si="0"/>
        <v>#DIV/0!</v>
      </c>
      <c r="G16" s="3"/>
    </row>
    <row r="17" spans="1:7" ht="44.5" customHeight="1" x14ac:dyDescent="0.35">
      <c r="A17" s="19" t="s">
        <v>4</v>
      </c>
      <c r="B17" s="20" t="s">
        <v>4</v>
      </c>
      <c r="C17" s="9" t="s">
        <v>48</v>
      </c>
      <c r="D17" s="10" t="s">
        <v>39</v>
      </c>
      <c r="E17" s="11" t="s">
        <v>40</v>
      </c>
      <c r="F17" s="12" t="e">
        <f t="shared" si="0"/>
        <v>#DIV/0!</v>
      </c>
      <c r="G17" s="3"/>
    </row>
    <row r="18" spans="1:7" ht="36.65" customHeight="1" x14ac:dyDescent="0.35">
      <c r="A18" s="98" t="s">
        <v>5</v>
      </c>
      <c r="B18" s="98"/>
      <c r="C18" s="70">
        <f>SUM(C7:C17)</f>
        <v>0</v>
      </c>
      <c r="D18" s="71">
        <f>SUM(D7:D17)</f>
        <v>0</v>
      </c>
      <c r="E18" s="72">
        <f>SUM(E7:E17)</f>
        <v>0</v>
      </c>
      <c r="F18" s="73" t="e">
        <f>SUM(F7:F17)</f>
        <v>#DIV/0!</v>
      </c>
      <c r="G18" s="3"/>
    </row>
    <row r="19" spans="1:7" ht="15.5" x14ac:dyDescent="0.35">
      <c r="A19" s="7"/>
      <c r="B19" s="7"/>
      <c r="C19" s="21"/>
      <c r="D19" s="21"/>
      <c r="E19" s="21"/>
      <c r="F19" s="22"/>
      <c r="G19" s="3"/>
    </row>
    <row r="20" spans="1:7" ht="15.5" x14ac:dyDescent="0.35">
      <c r="A20" s="99" t="s">
        <v>6</v>
      </c>
      <c r="B20" s="99"/>
      <c r="C20" s="99"/>
      <c r="D20" s="99"/>
      <c r="E20" s="99"/>
      <c r="F20" s="99"/>
    </row>
  </sheetData>
  <mergeCells count="8">
    <mergeCell ref="A18:B18"/>
    <mergeCell ref="A20:F20"/>
    <mergeCell ref="B1:F1"/>
    <mergeCell ref="A2:F2"/>
    <mergeCell ref="A4:A5"/>
    <mergeCell ref="B4:B5"/>
    <mergeCell ref="C4:E5"/>
    <mergeCell ref="F4:F5"/>
  </mergeCells>
  <pageMargins left="0.70866141732283472" right="0.70866141732283472" top="0.74803149606299213" bottom="0.74803149606299213" header="0.31496062992125984" footer="0.31496062992125984"/>
  <pageSetup paperSize="8" scale="78" orientation="landscape" horizontalDpi="300" verticalDpi="300" r:id="rId1"/>
  <headerFooter>
    <oddHeader>Page &amp;P&amp;R&amp;F</oddHeader>
    <oddFooter>&amp;L&amp;A&amp;RPAGE &amp;P/&amp;N</oddFooter>
  </headerFooter>
  <rowBreaks count="1" manualBreakCount="1">
    <brk id="1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CAPACITE TECHNIQUE</vt:lpstr>
      <vt:lpstr>CAPACITE ECONOMIQUE</vt:lpstr>
      <vt:lpstr>'CAPACITE ECONOMIQUE'!Zone_d_impression</vt:lpstr>
      <vt:lpstr>'CAPACITE TECHNIQUE'!Zone_d_impression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Sébastien PILARD</cp:lastModifiedBy>
  <cp:revision>1</cp:revision>
  <cp:lastPrinted>2026-01-19T12:15:24Z</cp:lastPrinted>
  <dcterms:created xsi:type="dcterms:W3CDTF">2023-01-31T07:55:46Z</dcterms:created>
  <dcterms:modified xsi:type="dcterms:W3CDTF">2026-01-19T12:15:25Z</dcterms:modified>
  <dc:language>fr-FR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plianceAssetId">
    <vt:lpwstr/>
  </property>
  <property fmtid="{D5CDD505-2E9C-101B-9397-08002B2CF9AE}" pid="3" name="ContentTypeId">
    <vt:lpwstr>0x0101008A38777351289947B04FE182E8D1FAC9</vt:lpwstr>
  </property>
  <property fmtid="{D5CDD505-2E9C-101B-9397-08002B2CF9AE}" pid="4" name="Order">
    <vt:r8>327800</vt:r8>
  </property>
  <property fmtid="{D5CDD505-2E9C-101B-9397-08002B2CF9AE}" pid="5" name="TemplateUrl">
    <vt:lpwstr/>
  </property>
  <property fmtid="{D5CDD505-2E9C-101B-9397-08002B2CF9AE}" pid="6" name="TriggerFlowInfo">
    <vt:lpwstr/>
  </property>
  <property fmtid="{D5CDD505-2E9C-101B-9397-08002B2CF9AE}" pid="7" name="_ExtendedDescription">
    <vt:lpwstr/>
  </property>
  <property fmtid="{D5CDD505-2E9C-101B-9397-08002B2CF9AE}" pid="8" name="xd_ProgID">
    <vt:lpwstr/>
  </property>
  <property fmtid="{D5CDD505-2E9C-101B-9397-08002B2CF9AE}" pid="9" name="xd_Signature">
    <vt:bool>false</vt:bool>
  </property>
</Properties>
</file>